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Rich/"/>
    </mc:Choice>
  </mc:AlternateContent>
  <xr:revisionPtr revIDLastSave="0" documentId="8_{386D8740-7B1E-4415-A06C-0629A6C4207D}" xr6:coauthVersionLast="47" xr6:coauthVersionMax="47" xr10:uidLastSave="{00000000-0000-0000-0000-000000000000}"/>
  <bookViews>
    <workbookView xWindow="57480" yWindow="-120" windowWidth="29040" windowHeight="15840" xr2:uid="{EFB95E3D-C591-4162-965A-9BCA550441BF}"/>
  </bookViews>
  <sheets>
    <sheet name="Summary - Total Requested RCEs" sheetId="7" r:id="rId1"/>
    <sheet name="Page 1" sheetId="5" r:id="rId2"/>
    <sheet name="Page 2" sheetId="6" r:id="rId3"/>
    <sheet name="Total Requested RCEs" sheetId="1" r:id="rId4"/>
    <sheet name="Docket 53719 RCEs" sheetId="3" r:id="rId5"/>
    <sheet name="Docket 53719 ESL Payroll" sheetId="2" r:id="rId6"/>
    <sheet name="Staff 1-1 - RCE Data" sheetId="4" r:id="rId7"/>
  </sheets>
  <externalReferences>
    <externalReference r:id="rId8"/>
  </externalReferences>
  <definedNames>
    <definedName name="_xlnm.Print_Area" localSheetId="5">'Docket 53719 ESL Payroll'!$A$1:$E$51</definedName>
    <definedName name="_xlnm.Print_Area" localSheetId="4">'Docket 53719 RCEs'!$A$1:$D$73</definedName>
    <definedName name="_xlnm.Print_Area" localSheetId="1">'Page 1'!$A$1:$E$34</definedName>
    <definedName name="_xlnm.Print_Area" localSheetId="2">'Page 2'!$A$1:$D$26</definedName>
    <definedName name="_xlnm.Print_Area" localSheetId="6">'Staff 1-1 - RCE Data'!$D$3:$T$78</definedName>
    <definedName name="_xlnm.Print_Area" localSheetId="0">'Summary - Total Requested RCEs'!$A$1:$B$21</definedName>
    <definedName name="_xlnm.Print_Area" localSheetId="3">'Total Requested RCEs'!$A$1:$F$40</definedName>
    <definedName name="_xlnm.Print_Titles" localSheetId="6">'Staff 1-1 - RCE Data'!$A:$C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54" i="4" l="1"/>
  <c r="U53" i="4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U55" i="4" l="1"/>
  <c r="T71" i="4"/>
  <c r="T73" i="4" s="1"/>
  <c r="B6" i="7"/>
  <c r="D79" i="3" l="1"/>
  <c r="D78" i="3"/>
  <c r="D77" i="3"/>
  <c r="D76" i="3"/>
  <c r="D75" i="3"/>
  <c r="D80" i="3" l="1"/>
  <c r="F33" i="1" s="1"/>
  <c r="D51" i="3" l="1"/>
  <c r="D54" i="3"/>
  <c r="D59" i="3"/>
  <c r="D62" i="3"/>
  <c r="D46" i="3"/>
  <c r="D63" i="3"/>
  <c r="D61" i="3"/>
  <c r="D60" i="3"/>
  <c r="D58" i="3"/>
  <c r="D57" i="3"/>
  <c r="D56" i="3"/>
  <c r="D55" i="3"/>
  <c r="D53" i="3"/>
  <c r="D52" i="3"/>
  <c r="D50" i="3"/>
  <c r="D49" i="3"/>
  <c r="D48" i="3"/>
  <c r="D47" i="3"/>
  <c r="D66" i="3" l="1"/>
  <c r="F62" i="4"/>
  <c r="G62" i="4"/>
  <c r="H62" i="4"/>
  <c r="I62" i="4"/>
  <c r="J62" i="4"/>
  <c r="K62" i="4"/>
  <c r="L62" i="4"/>
  <c r="M62" i="4"/>
  <c r="N62" i="4"/>
  <c r="O62" i="4"/>
  <c r="P62" i="4"/>
  <c r="Q62" i="4"/>
  <c r="R62" i="4"/>
  <c r="E62" i="4"/>
  <c r="A49" i="3" l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F32" i="1"/>
  <c r="D26" i="5" l="1"/>
  <c r="D30" i="5" s="1"/>
  <c r="T61" i="4"/>
  <c r="B14" i="7" l="1"/>
  <c r="T27" i="4"/>
  <c r="T30" i="4" s="1"/>
  <c r="D7" i="3" l="1"/>
  <c r="D10" i="3" s="1"/>
  <c r="B8" i="7"/>
  <c r="B47" i="2"/>
  <c r="C47" i="2"/>
  <c r="D47" i="2"/>
  <c r="B41" i="3" l="1"/>
  <c r="B11" i="7"/>
  <c r="T37" i="4"/>
  <c r="T38" i="4"/>
  <c r="D15" i="3" s="1"/>
  <c r="T39" i="4"/>
  <c r="D16" i="3" s="1"/>
  <c r="T40" i="4"/>
  <c r="D17" i="3" s="1"/>
  <c r="T41" i="4"/>
  <c r="T42" i="4"/>
  <c r="D19" i="3" s="1"/>
  <c r="T43" i="4"/>
  <c r="T44" i="4"/>
  <c r="T45" i="4"/>
  <c r="T46" i="4"/>
  <c r="D23" i="3" s="1"/>
  <c r="T47" i="4"/>
  <c r="D24" i="3" s="1"/>
  <c r="T48" i="4"/>
  <c r="D25" i="3" s="1"/>
  <c r="T49" i="4"/>
  <c r="D26" i="3" s="1"/>
  <c r="T50" i="4"/>
  <c r="D21" i="3" l="1"/>
  <c r="D41" i="3"/>
  <c r="D43" i="3" s="1"/>
  <c r="F27" i="1" s="1"/>
  <c r="T60" i="4" l="1"/>
  <c r="T36" i="4"/>
  <c r="T10" i="4"/>
  <c r="T11" i="4"/>
  <c r="T12" i="4"/>
  <c r="T9" i="4"/>
  <c r="T53" i="4" l="1"/>
  <c r="B9" i="7" s="1"/>
  <c r="T65" i="4"/>
  <c r="B10" i="7" s="1"/>
  <c r="T15" i="4"/>
  <c r="F17" i="1"/>
  <c r="T78" i="4" l="1"/>
  <c r="B12" i="7"/>
  <c r="B18" i="7" s="1"/>
  <c r="F8" i="1"/>
  <c r="D15" i="6" l="1"/>
  <c r="D26" i="6" s="1"/>
  <c r="D13" i="3"/>
  <c r="D29" i="3" s="1"/>
  <c r="F25" i="1" s="1"/>
  <c r="D34" i="3"/>
  <c r="H4" i="4"/>
  <c r="I4" i="4" s="1"/>
  <c r="J4" i="4" s="1"/>
  <c r="K4" i="4" s="1"/>
  <c r="L4" i="4" s="1"/>
  <c r="M4" i="4" s="1"/>
  <c r="F4" i="4"/>
  <c r="D35" i="3"/>
  <c r="C35" i="3"/>
  <c r="D33" i="3"/>
  <c r="C33" i="3"/>
  <c r="C32" i="3"/>
  <c r="F24" i="1"/>
  <c r="A10" i="3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9" i="3" s="1"/>
  <c r="F9" i="1"/>
  <c r="F19" i="1" s="1"/>
  <c r="A32" i="3" l="1"/>
  <c r="A33" i="3" s="1"/>
  <c r="A34" i="3" s="1"/>
  <c r="A35" i="3" s="1"/>
  <c r="A37" i="3" s="1"/>
  <c r="B51" i="2"/>
  <c r="D68" i="3" s="1"/>
  <c r="D32" i="3"/>
  <c r="D37" i="3" s="1"/>
  <c r="D70" i="3" l="1"/>
  <c r="A41" i="3"/>
  <c r="A43" i="3" s="1"/>
  <c r="A46" i="3" s="1"/>
  <c r="A47" i="3" s="1"/>
  <c r="A48" i="3" s="1"/>
  <c r="F26" i="1"/>
  <c r="F34" i="1"/>
  <c r="F35" i="1" s="1"/>
  <c r="F28" i="1" l="1"/>
  <c r="F37" i="1" s="1"/>
  <c r="D28" i="5"/>
  <c r="F40" i="1" l="1"/>
  <c r="F44" i="1" s="1"/>
  <c r="A66" i="3"/>
  <c r="A68" i="3" s="1"/>
  <c r="A70" i="3" s="1"/>
  <c r="D32" i="5"/>
</calcChain>
</file>

<file path=xl/sharedStrings.xml><?xml version="1.0" encoding="utf-8"?>
<sst xmlns="http://schemas.openxmlformats.org/spreadsheetml/2006/main" count="340" uniqueCount="236">
  <si>
    <t>Entergy Texas, Inc. - Total Requested Rate Case Expenses</t>
  </si>
  <si>
    <t>2022 Rate Case Expenses</t>
  </si>
  <si>
    <t xml:space="preserve">  Legal</t>
  </si>
  <si>
    <t xml:space="preserve">  Engineering</t>
  </si>
  <si>
    <t xml:space="preserve">  Accounting</t>
  </si>
  <si>
    <t xml:space="preserve">  Other - Consultants &amp; External Support</t>
  </si>
  <si>
    <t xml:space="preserve">  Internal Company Expenses</t>
  </si>
  <si>
    <t xml:space="preserve">  Intervenor Expenses</t>
  </si>
  <si>
    <t xml:space="preserve">     Total 2022 Rate Case Expenses</t>
  </si>
  <si>
    <t>Prior Case Expenses (Fuel Rec.) - Docket No. 49916</t>
  </si>
  <si>
    <t>Amounts Conceded in ETI Rebuttal (1)</t>
  </si>
  <si>
    <t>Total Requested Rate Case Expenses</t>
  </si>
  <si>
    <t>(1) See the Rebuttal Testimony of Richard E. Lain, page 5</t>
  </si>
  <si>
    <t>ENTERGY TEXAS, INC. RATE CASE EXPENSES - Internal Expenses</t>
  </si>
  <si>
    <t>Incurred in PUC Docket No. 53719</t>
  </si>
  <si>
    <t>For the Period November 2021 through December 2022</t>
  </si>
  <si>
    <t>Affiliate and Non-Affiliate Resource Desc.</t>
  </si>
  <si>
    <t>Amount</t>
  </si>
  <si>
    <t>Advertising Expenses</t>
  </si>
  <si>
    <t>Agency Booking Fees</t>
  </si>
  <si>
    <t>Airfare</t>
  </si>
  <si>
    <t>Business Meals/Entertainment</t>
  </si>
  <si>
    <t>Computer &amp; Office Supplies</t>
  </si>
  <si>
    <t>Depreciation &amp; Amort Expenses</t>
  </si>
  <si>
    <t>Empl Wrk Meal/Functions/Awards</t>
  </si>
  <si>
    <t>Legal Services</t>
  </si>
  <si>
    <t>Lodging</t>
  </si>
  <si>
    <t>Other Employee Expenses</t>
  </si>
  <si>
    <t>Other Outside Contract Services (2)</t>
  </si>
  <si>
    <t>Personal Car Mileage - Local</t>
  </si>
  <si>
    <t>Postage and Overnight Delivery</t>
  </si>
  <si>
    <t>Safety Training Loader</t>
  </si>
  <si>
    <t>Service Company Recipient</t>
  </si>
  <si>
    <t>Temporary Employee Services</t>
  </si>
  <si>
    <t>Transportation</t>
  </si>
  <si>
    <t>Travel Transportation</t>
  </si>
  <si>
    <t>Total</t>
  </si>
  <si>
    <t>ESL Payroll Benefits and Taxes</t>
  </si>
  <si>
    <r>
      <t xml:space="preserve">Total </t>
    </r>
    <r>
      <rPr>
        <b/>
        <sz val="10"/>
        <color theme="1"/>
        <rFont val="Times New Roman"/>
        <family val="1"/>
      </rPr>
      <t>Internal</t>
    </r>
    <r>
      <rPr>
        <sz val="10"/>
        <color theme="1"/>
        <rFont val="Times New Roman"/>
        <family val="1"/>
      </rPr>
      <t xml:space="preserve"> Rate Case Expenses (Docket No. 53719)</t>
    </r>
  </si>
  <si>
    <t>Total: Docket Nos. 53719 &amp; 49916</t>
  </si>
  <si>
    <t>(1)  Amounts include additional categories compared to those filed in Exhibit REL-5</t>
  </si>
  <si>
    <t>(2) Other Outside Contract Services is a new category.</t>
  </si>
  <si>
    <t xml:space="preserve">Incurred in PUC Docket No. 49916 </t>
  </si>
  <si>
    <t>For the Period March 2019 through October 2020</t>
  </si>
  <si>
    <t>Depreciation and Amort. Expense</t>
  </si>
  <si>
    <t>Direct Payroll</t>
  </si>
  <si>
    <t xml:space="preserve">Payroll Loader Allocation </t>
  </si>
  <si>
    <t>Benefits and Pension Allocation</t>
  </si>
  <si>
    <t>Employee Expenses</t>
  </si>
  <si>
    <t>Office and General Expenses</t>
  </si>
  <si>
    <t>Legal Services:</t>
  </si>
  <si>
    <t>KENNEDY REPORTING SERVICE INC</t>
  </si>
  <si>
    <t>LEE GROUP</t>
  </si>
  <si>
    <t>SUMMEROUR PARTNERS LLC</t>
  </si>
  <si>
    <r>
      <t xml:space="preserve">Total </t>
    </r>
    <r>
      <rPr>
        <b/>
        <sz val="10"/>
        <color theme="1"/>
        <rFont val="Times New Roman"/>
        <family val="1"/>
      </rPr>
      <t>Internal</t>
    </r>
    <r>
      <rPr>
        <sz val="10"/>
        <color theme="1"/>
        <rFont val="Times New Roman"/>
        <family val="1"/>
      </rPr>
      <t xml:space="preserve"> Rate Case Expenses</t>
    </r>
  </si>
  <si>
    <t>Total Rate Case Expenses for Docket Nos. 49916 and 53719 through December 31, 2022</t>
  </si>
  <si>
    <t>Docket No. 49916 (See Schedule G-14.2 and Exhibit REL-SD1-5 Workpapers)</t>
  </si>
  <si>
    <t>External Case Expenses</t>
  </si>
  <si>
    <t>Intervenor Expenses</t>
  </si>
  <si>
    <t>Legal</t>
  </si>
  <si>
    <t>Internal Case Expenses</t>
  </si>
  <si>
    <t>Non-Payroll Affiliate Resource Desc.</t>
  </si>
  <si>
    <t>Kennedy Reporting</t>
  </si>
  <si>
    <t xml:space="preserve">Advertising </t>
  </si>
  <si>
    <t>ESL Payroll, Benefits, Taxes</t>
  </si>
  <si>
    <t>Total for Docket 49916 (unchanged from 7/1/22 Application)</t>
  </si>
  <si>
    <t>Docket No. 53719</t>
  </si>
  <si>
    <t>External Rate Case Expenses (Supported by Meghan E. Griffiths)</t>
  </si>
  <si>
    <t>Accounting</t>
  </si>
  <si>
    <t>Consultants</t>
  </si>
  <si>
    <t>Intervenor Expense</t>
  </si>
  <si>
    <t>Internal Rate Case Expenses</t>
  </si>
  <si>
    <t>Other Internal Rate Case Expenses</t>
  </si>
  <si>
    <t>Total - Docket 53719 as of 12/31/22</t>
  </si>
  <si>
    <t>TOTAL as of 12/31/22</t>
  </si>
  <si>
    <t>ENTERGY TEXAS, INC.</t>
  </si>
  <si>
    <t>RATE CASE EXPENSES PAID THROUGH THE MONTH ENDED DECEMBER 31, 2022</t>
  </si>
  <si>
    <t>Docket No. 53719 - Summary</t>
  </si>
  <si>
    <t>Line No.</t>
  </si>
  <si>
    <t>AMOUNT</t>
  </si>
  <si>
    <t>ACCOUNTING</t>
  </si>
  <si>
    <t>DELOITTE AND TOUCHE LLP</t>
  </si>
  <si>
    <t>ACCOUNTING - TOTAL</t>
  </si>
  <si>
    <t>CONSULTANTS</t>
  </si>
  <si>
    <t>ALLIANCE CONSULTING GROUP</t>
  </si>
  <si>
    <t>AON CONSULTING, INC. (2)</t>
  </si>
  <si>
    <t>THE BRATTLE GROUP, INC.</t>
  </si>
  <si>
    <t>CONSULTING GROUP OF VA</t>
  </si>
  <si>
    <t>EXPERGY</t>
  </si>
  <si>
    <t>HEDERMAN BROTHERS (2)</t>
  </si>
  <si>
    <t>JACKSON WALKER LLP</t>
  </si>
  <si>
    <t>KENNEDY REPORTING SERVICE INC. (2)</t>
  </si>
  <si>
    <t>KFG INC</t>
  </si>
  <si>
    <t>LEE GROUP (2)</t>
  </si>
  <si>
    <t>LEWIS AND ELLIS, INC.</t>
  </si>
  <si>
    <t>SARGENT LUNDY, LLC</t>
  </si>
  <si>
    <t>OSPREY ENERGY GROUP</t>
  </si>
  <si>
    <t>SCOTTMADDEN, INC.</t>
  </si>
  <si>
    <t>SUMMEROUR PARTNERS LLC (2)</t>
  </si>
  <si>
    <t>CONSULTANTS - TOTAL</t>
  </si>
  <si>
    <t>LEGAL</t>
  </si>
  <si>
    <t>JAGER SMITH JR DBA JAGER SMITH LLC</t>
  </si>
  <si>
    <t>LEGAL - TOTAL</t>
  </si>
  <si>
    <t>INTERVENOR EXPENSES</t>
  </si>
  <si>
    <t>INTERVENOR EXPENSES - TOTAL</t>
  </si>
  <si>
    <t>INTERNAL RATE CASES EXPENSES</t>
  </si>
  <si>
    <r>
      <t xml:space="preserve">Airfare </t>
    </r>
    <r>
      <rPr>
        <vertAlign val="superscript"/>
        <sz val="10"/>
        <rFont val="Times New Roman"/>
        <family val="1"/>
      </rPr>
      <t>1</t>
    </r>
  </si>
  <si>
    <t>Other Outside Contract Services</t>
  </si>
  <si>
    <t>LESS: NON-CONFORMING COMPANY EXPENSES</t>
  </si>
  <si>
    <t>INTERNAL RATE CASES EXPENSES - TOTAL</t>
  </si>
  <si>
    <t>ESL PAYROLL, BENEFITS &amp; TAXES</t>
  </si>
  <si>
    <t>RATE CASE EXPENSES INCURRED THROUGH 12/31/22</t>
  </si>
  <si>
    <t>Note:</t>
  </si>
  <si>
    <t>1. Does not any include first-class travel.</t>
  </si>
  <si>
    <t>2. These are classed as Internal Rate Case Expenses in the Advertising, Legal Services, and Other Outside Contract Services.</t>
  </si>
  <si>
    <t>AON CONSULTING, INC.</t>
  </si>
  <si>
    <t>HEDERMAN BROTHERS</t>
  </si>
  <si>
    <t>KENNEDY REPORTING SERVICE INC.</t>
  </si>
  <si>
    <t>RATE CASE PAYROLL FOR ESI EMPLOYEES  THROUGH DECEMBER 31, 2022</t>
  </si>
  <si>
    <t xml:space="preserve">DOCKET NO. 53719 </t>
  </si>
  <si>
    <t>HOURS</t>
  </si>
  <si>
    <t>DEPARTMENT</t>
  </si>
  <si>
    <t>WAGES</t>
  </si>
  <si>
    <t>PAID</t>
  </si>
  <si>
    <t>WORKED</t>
  </si>
  <si>
    <t>ACTIVITIES</t>
  </si>
  <si>
    <t>Exec Dir - Tax Services</t>
  </si>
  <si>
    <t>ASSIST IN RATE CASE PREPARATION &amp; RFI RESPONSES</t>
  </si>
  <si>
    <t>Corporate Finance</t>
  </si>
  <si>
    <t>Technology Business Management</t>
  </si>
  <si>
    <t>HR - Reporting and Analytics</t>
  </si>
  <si>
    <t>Vp Regulatory Services</t>
  </si>
  <si>
    <t>Regulatory Filings</t>
  </si>
  <si>
    <t>Rate Administration</t>
  </si>
  <si>
    <t>Legal - Reg - Corp</t>
  </si>
  <si>
    <t>Legal - Environmental</t>
  </si>
  <si>
    <t>Trans Regulatory Support</t>
  </si>
  <si>
    <t>Regulatory/Strategic Inititvs</t>
  </si>
  <si>
    <t>Mgr, Fleet Maint-Risk/Planning</t>
  </si>
  <si>
    <t>HR - Total Rewards</t>
  </si>
  <si>
    <t>Regulatory Litigation Support</t>
  </si>
  <si>
    <t>Corp FBP</t>
  </si>
  <si>
    <t>Regulatory Compliance</t>
  </si>
  <si>
    <t>Accounting Govern. &amp; Controls</t>
  </si>
  <si>
    <t>Enterprise Planning Group</t>
  </si>
  <si>
    <t>External &amp; Corporate Reporting</t>
  </si>
  <si>
    <t>Business Development Admin</t>
  </si>
  <si>
    <t>Origination</t>
  </si>
  <si>
    <t>Accounting Policy &amp; Research</t>
  </si>
  <si>
    <t>Payroll</t>
  </si>
  <si>
    <t>Corporate and Executive Comm</t>
  </si>
  <si>
    <t>Business Support-Fossil</t>
  </si>
  <si>
    <t>Revenue Forecasting &amp; Analysis</t>
  </si>
  <si>
    <t>Key String Labs</t>
  </si>
  <si>
    <t>Controller Utility Operations</t>
  </si>
  <si>
    <t>FBP - Op Finance Directors</t>
  </si>
  <si>
    <t>CD&amp;I Regulatory Research</t>
  </si>
  <si>
    <t>Director, Financial Ops/Ctrls</t>
  </si>
  <si>
    <t>Fuel &amp; Special Riders</t>
  </si>
  <si>
    <t>Energy Analysis &amp; Reporting</t>
  </si>
  <si>
    <t>Legal - Litigation - West</t>
  </si>
  <si>
    <t>Internal Audit</t>
  </si>
  <si>
    <t>HR - Business Partner NonNuc</t>
  </si>
  <si>
    <t>Dep Gen Counsel &amp; Pro Bono</t>
  </si>
  <si>
    <t>Corp Plan FBP</t>
  </si>
  <si>
    <t>TOTAL ESL WAGES</t>
  </si>
  <si>
    <t>ESL EMPLOYEE BENEFITS &amp; TAXES</t>
  </si>
  <si>
    <t>TOTAL ESL PAYROLL, BENEFITS &amp; TAXES</t>
  </si>
  <si>
    <t>Rate Case Expenses Presented in the Format of ETI’s Response to Staff RFI 1-1</t>
  </si>
  <si>
    <t>Vendor</t>
  </si>
  <si>
    <t>Estimate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</si>
  <si>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</si>
  <si>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</si>
  <si>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</si>
  <si>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</si>
  <si>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</si>
  <si>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</si>
  <si>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</si>
  <si>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</si>
  <si>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</si>
  <si>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</si>
  <si>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</si>
  <si>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</si>
  <si>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r>
      <t xml:space="preserve">Estimated expenses and timing </t>
    </r>
    <r>
      <rPr>
        <vertAlign val="superscript"/>
        <sz val="12"/>
        <color theme="1"/>
        <rFont val="Times New Roman"/>
        <family val="1"/>
      </rPr>
      <t>1</t>
    </r>
  </si>
  <si>
    <t>Incurred and Paid:</t>
  </si>
  <si>
    <t>DUGGINS WREN MANN &amp; ROMERO LLP</t>
  </si>
  <si>
    <t>EVERSHEDS SUTHERLAND US LLP</t>
  </si>
  <si>
    <r>
      <t xml:space="preserve">JAGER SMITH JR DBA JAGER SMITH LLC </t>
    </r>
    <r>
      <rPr>
        <vertAlign val="superscript"/>
        <sz val="12"/>
        <color theme="1"/>
        <rFont val="Times New Roman"/>
        <family val="1"/>
      </rPr>
      <t>8</t>
    </r>
  </si>
  <si>
    <t>TAGGART MORTON LLC</t>
  </si>
  <si>
    <t>Remaining Est. expenses and timing</t>
  </si>
  <si>
    <t>Areas of work - TOTAL</t>
  </si>
  <si>
    <t>Engineering</t>
  </si>
  <si>
    <r>
      <t xml:space="preserve">Estimated expenses and timing </t>
    </r>
    <r>
      <rPr>
        <vertAlign val="superscript"/>
        <sz val="12"/>
        <color theme="1"/>
        <rFont val="Times New Roman"/>
        <family val="1"/>
      </rPr>
      <t>2</t>
    </r>
  </si>
  <si>
    <t>Incurred and Paid</t>
  </si>
  <si>
    <r>
      <t xml:space="preserve">Estimated expenses and timing </t>
    </r>
    <r>
      <rPr>
        <vertAlign val="superscript"/>
        <sz val="12"/>
        <color theme="1"/>
        <rFont val="Times New Roman"/>
        <family val="1"/>
      </rPr>
      <t>3</t>
    </r>
  </si>
  <si>
    <t>Other - Consultants &amp; External Support</t>
  </si>
  <si>
    <r>
      <t xml:space="preserve">Estimated expenses and timing </t>
    </r>
    <r>
      <rPr>
        <vertAlign val="superscript"/>
        <sz val="12"/>
        <color rgb="FF000000"/>
        <rFont val="Times New Roman"/>
        <family val="1"/>
      </rPr>
      <t>4</t>
    </r>
  </si>
  <si>
    <r>
      <t xml:space="preserve">AON CONSULTING, INC. </t>
    </r>
    <r>
      <rPr>
        <vertAlign val="superscript"/>
        <sz val="12"/>
        <color theme="1"/>
        <rFont val="Times New Roman"/>
        <family val="1"/>
      </rPr>
      <t>13</t>
    </r>
  </si>
  <si>
    <r>
      <t xml:space="preserve">HEDERMAN BROTHERS </t>
    </r>
    <r>
      <rPr>
        <vertAlign val="superscript"/>
        <sz val="12"/>
        <color theme="1"/>
        <rFont val="Times New Roman"/>
        <family val="1"/>
      </rPr>
      <t>13</t>
    </r>
  </si>
  <si>
    <r>
      <t xml:space="preserve">JACKSON WALKER LLP </t>
    </r>
    <r>
      <rPr>
        <vertAlign val="superscript"/>
        <sz val="12"/>
        <color theme="1"/>
        <rFont val="Times New Roman"/>
        <family val="1"/>
      </rPr>
      <t>9</t>
    </r>
  </si>
  <si>
    <r>
      <t xml:space="preserve">KENNEDY REPORTING SERVICE INC. </t>
    </r>
    <r>
      <rPr>
        <vertAlign val="superscript"/>
        <sz val="12"/>
        <color theme="1"/>
        <rFont val="Times New Roman"/>
        <family val="1"/>
      </rPr>
      <t>13</t>
    </r>
  </si>
  <si>
    <r>
      <t xml:space="preserve">LEE GROUP </t>
    </r>
    <r>
      <rPr>
        <vertAlign val="superscript"/>
        <sz val="12"/>
        <color theme="1"/>
        <rFont val="Times New Roman"/>
        <family val="1"/>
      </rPr>
      <t>13</t>
    </r>
  </si>
  <si>
    <t xml:space="preserve"> </t>
  </si>
  <si>
    <r>
      <t xml:space="preserve">SUMMEROUR PARTNERS LLC </t>
    </r>
    <r>
      <rPr>
        <vertAlign val="superscript"/>
        <sz val="12"/>
        <color theme="1"/>
        <rFont val="Times New Roman"/>
        <family val="1"/>
      </rPr>
      <t>13</t>
    </r>
  </si>
  <si>
    <t>Consultants &amp; External Support</t>
  </si>
  <si>
    <t>First Tab Summary - Other-Consultants and External Support</t>
  </si>
  <si>
    <t>RCEs classified as Internal (see Note 15 below and on tab "Docket 53719 RCEs")</t>
  </si>
  <si>
    <t>TOTAL</t>
  </si>
  <si>
    <t>Company - Internal Expenses</t>
  </si>
  <si>
    <r>
      <t xml:space="preserve">Estimated expenses and timing </t>
    </r>
    <r>
      <rPr>
        <vertAlign val="superscript"/>
        <sz val="12"/>
        <color theme="1"/>
        <rFont val="Times New Roman"/>
        <family val="1"/>
      </rPr>
      <t>5</t>
    </r>
  </si>
  <si>
    <t>Employee</t>
  </si>
  <si>
    <t>Other</t>
  </si>
  <si>
    <t>Total by Month</t>
  </si>
  <si>
    <t>Remaining Estimates</t>
  </si>
  <si>
    <t>Areas of Work - TOTAL</t>
  </si>
  <si>
    <r>
      <t xml:space="preserve">Estimated expenses and timing </t>
    </r>
    <r>
      <rPr>
        <vertAlign val="superscript"/>
        <sz val="12"/>
        <color theme="1"/>
        <rFont val="Times New Roman"/>
        <family val="1"/>
      </rPr>
      <t>6</t>
    </r>
  </si>
  <si>
    <t>THE LAWTON LAW FIRM PC</t>
  </si>
  <si>
    <r>
      <t xml:space="preserve">Prior Case Expenses (Fuel Rec. - Docket 49916) </t>
    </r>
    <r>
      <rPr>
        <b/>
        <vertAlign val="superscript"/>
        <sz val="12"/>
        <color theme="1"/>
        <rFont val="Times New Roman"/>
        <family val="1"/>
      </rPr>
      <t>7</t>
    </r>
  </si>
  <si>
    <t>Notes</t>
  </si>
  <si>
    <t>1) Reference G-14.1 Ln 4</t>
  </si>
  <si>
    <t>2) Reference G-14.1 Ln 3</t>
  </si>
  <si>
    <t>3) Reference G-14.1 Ln 2</t>
  </si>
  <si>
    <t>4) Reference G-14.1 Ln 5</t>
  </si>
  <si>
    <t>5) Reference G-14.1 Ln 11</t>
  </si>
  <si>
    <t>6) Reference G-14.1 Ln 14</t>
  </si>
  <si>
    <t>7) Reference Staff 1-1.2</t>
  </si>
  <si>
    <t xml:space="preserve">8) The Company excluded from payment the $924 </t>
  </si>
  <si>
    <t xml:space="preserve">charge that should have been billed to a different matter. </t>
  </si>
  <si>
    <t xml:space="preserve">See the Company's response to Staff 1-14 Addendum 1 </t>
  </si>
  <si>
    <t>Excel row 6.</t>
  </si>
  <si>
    <t>9) The Company excluded from its request the $257.50</t>
  </si>
  <si>
    <t>Excel row 7.</t>
  </si>
  <si>
    <t>10) The Company is including an invoice in Addendum 5 from Brattle that has not been provided previously.</t>
  </si>
  <si>
    <t>11) ScottMadden's November expensese include a reversal from a previous month's expenses ($16,050 actual less $19,200).</t>
  </si>
  <si>
    <t>12) KFG expenses are allocated based on time spent for each project (e.g., November 2022 - $19,500 * (41/84 hours = $9,555).</t>
  </si>
  <si>
    <t>13) Classified as Internal Rate Case Expenses ($15,564 + $6,496 + $2,854 + $113,358 + $1,500 = $139,772).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</si>
</sst>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* #,##0_);_(* \(#,##0\);_(* &quot;-&quot;??_);_(@_)"/>
    <numFmt numFmtId="166" formatCode="_(&quot;$&quot;* #,##0_);_(&quot;$&quot;* \(#,##0\);_(&quot;$&quot;* &quot;-&quot;??_);_(@_)"/>
    <numFmt numFmtId="167" formatCode="&quot;$&quot;#,##0.00"/>
  </numFmts>
  <fonts count="3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MS Sans Serif"/>
    </font>
    <font>
      <sz val="10"/>
      <color theme="1"/>
      <name val="Tahoma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sz val="10"/>
      <color indexed="8"/>
      <name val="Times New Roman"/>
      <family val="1"/>
    </font>
    <font>
      <sz val="8"/>
      <color theme="1"/>
      <name val="Times New Roman"/>
      <family val="1"/>
    </font>
    <font>
      <sz val="11"/>
      <color rgb="FF000000"/>
      <name val="Calibri"/>
      <family val="2"/>
    </font>
    <font>
      <vertAlign val="superscript"/>
      <sz val="10"/>
      <name val="Times New Roman"/>
      <family val="1"/>
    </font>
    <font>
      <strike/>
      <sz val="10"/>
      <name val="Times New Roman"/>
      <family val="1"/>
    </font>
    <font>
      <b/>
      <u val="singleAccounting"/>
      <sz val="10"/>
      <name val="Times New Roman"/>
      <family val="1"/>
    </font>
    <font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b/>
      <vertAlign val="superscript"/>
      <sz val="12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color rgb="FF0033CC"/>
      <name val="Times New Roman"/>
      <family val="1"/>
    </font>
    <font>
      <b/>
      <u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Calibri"/>
      <family val="2"/>
      <scheme val="minor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</cellStyleXfs>
  <cellXfs count="137">
    <xf numFmtId="0" fontId="0" fillId="0" borderId="0" xfId="0"/>
    <xf numFmtId="0" fontId="5" fillId="0" borderId="0" xfId="0" applyFont="1" applyAlignment="1">
      <alignment wrapText="1"/>
    </xf>
    <xf numFmtId="0" fontId="6" fillId="0" borderId="0" xfId="0" applyFont="1"/>
    <xf numFmtId="0" fontId="5" fillId="0" borderId="0" xfId="0" applyFont="1"/>
    <xf numFmtId="0" fontId="7" fillId="0" borderId="0" xfId="0" applyFont="1"/>
    <xf numFmtId="43" fontId="6" fillId="0" borderId="0" xfId="0" applyNumberFormat="1" applyFont="1"/>
    <xf numFmtId="167" fontId="6" fillId="0" borderId="0" xfId="0" applyNumberFormat="1" applyFont="1"/>
    <xf numFmtId="0" fontId="6" fillId="0" borderId="0" xfId="0" applyFont="1" applyAlignment="1">
      <alignment horizontal="right"/>
    </xf>
    <xf numFmtId="165" fontId="6" fillId="0" borderId="0" xfId="0" applyNumberFormat="1" applyFont="1"/>
    <xf numFmtId="0" fontId="6" fillId="0" borderId="7" xfId="0" applyFont="1" applyBorder="1"/>
    <xf numFmtId="10" fontId="6" fillId="0" borderId="0" xfId="8" applyNumberFormat="1" applyFont="1"/>
    <xf numFmtId="43" fontId="11" fillId="0" borderId="0" xfId="1" applyFont="1" applyFill="1" applyBorder="1" applyAlignment="1">
      <alignment horizontal="left" wrapText="1"/>
    </xf>
    <xf numFmtId="43" fontId="11" fillId="0" borderId="0" xfId="1" applyFont="1" applyFill="1" applyBorder="1" applyAlignment="1">
      <alignment horizontal="right" wrapText="1"/>
    </xf>
    <xf numFmtId="43" fontId="8" fillId="0" borderId="0" xfId="1" applyFont="1" applyFill="1" applyBorder="1"/>
    <xf numFmtId="0" fontId="12" fillId="0" borderId="0" xfId="3" applyFont="1"/>
    <xf numFmtId="166" fontId="6" fillId="0" borderId="0" xfId="0" applyNumberFormat="1" applyFont="1"/>
    <xf numFmtId="7" fontId="13" fillId="0" borderId="0" xfId="9" applyNumberFormat="1" applyFont="1" applyFill="1" applyBorder="1"/>
    <xf numFmtId="167" fontId="6" fillId="0" borderId="0" xfId="9" applyNumberFormat="1" applyFont="1" applyAlignment="1">
      <alignment horizontal="right"/>
    </xf>
    <xf numFmtId="164" fontId="6" fillId="0" borderId="0" xfId="0" applyNumberFormat="1" applyFont="1"/>
    <xf numFmtId="0" fontId="8" fillId="0" borderId="0" xfId="0" applyFont="1" applyFill="1" applyAlignment="1">
      <alignment horizontal="left"/>
    </xf>
    <xf numFmtId="0" fontId="8" fillId="0" borderId="0" xfId="0" applyFont="1" applyFill="1"/>
    <xf numFmtId="164" fontId="8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165" fontId="16" fillId="0" borderId="0" xfId="1" applyNumberFormat="1" applyFont="1" applyFill="1" applyBorder="1" applyAlignment="1">
      <alignment horizontal="center"/>
    </xf>
    <xf numFmtId="0" fontId="17" fillId="0" borderId="0" xfId="5" applyFont="1" applyAlignment="1">
      <alignment horizontal="center"/>
    </xf>
    <xf numFmtId="0" fontId="18" fillId="0" borderId="0" xfId="5" applyFont="1"/>
    <xf numFmtId="0" fontId="18" fillId="0" borderId="0" xfId="5" applyFont="1" applyAlignment="1">
      <alignment horizontal="center"/>
    </xf>
    <xf numFmtId="0" fontId="19" fillId="0" borderId="0" xfId="5" applyFont="1"/>
    <xf numFmtId="0" fontId="19" fillId="0" borderId="0" xfId="5" applyFont="1" applyAlignment="1">
      <alignment horizontal="center"/>
    </xf>
    <xf numFmtId="0" fontId="19" fillId="0" borderId="0" xfId="5" applyFont="1" applyAlignment="1">
      <alignment horizontal="right"/>
    </xf>
    <xf numFmtId="0" fontId="21" fillId="0" borderId="0" xfId="5" applyFont="1" applyAlignment="1">
      <alignment horizontal="right"/>
    </xf>
    <xf numFmtId="0" fontId="18" fillId="0" borderId="0" xfId="5" applyFont="1" applyAlignment="1">
      <alignment horizontal="right"/>
    </xf>
    <xf numFmtId="0" fontId="9" fillId="0" borderId="0" xfId="0" applyFont="1" applyFill="1" applyAlignment="1">
      <alignment horizontal="left"/>
    </xf>
    <xf numFmtId="0" fontId="15" fillId="0" borderId="0" xfId="0" applyFont="1" applyFill="1" applyAlignment="1"/>
    <xf numFmtId="0" fontId="8" fillId="0" borderId="2" xfId="0" applyFont="1" applyFill="1" applyBorder="1"/>
    <xf numFmtId="0" fontId="9" fillId="0" borderId="3" xfId="0" applyFont="1" applyFill="1" applyBorder="1"/>
    <xf numFmtId="0" fontId="9" fillId="0" borderId="4" xfId="0" applyFont="1" applyFill="1" applyBorder="1"/>
    <xf numFmtId="42" fontId="19" fillId="0" borderId="0" xfId="6" applyNumberFormat="1" applyFont="1"/>
    <xf numFmtId="42" fontId="19" fillId="0" borderId="0" xfId="5" applyNumberFormat="1" applyFont="1"/>
    <xf numFmtId="42" fontId="19" fillId="0" borderId="0" xfId="6" applyNumberFormat="1" applyFont="1" applyFill="1"/>
    <xf numFmtId="164" fontId="26" fillId="0" borderId="0" xfId="9" applyNumberFormat="1" applyFont="1" applyAlignment="1">
      <alignment horizontal="right"/>
    </xf>
    <xf numFmtId="0" fontId="19" fillId="0" borderId="0" xfId="5" applyFont="1" applyAlignment="1">
      <alignment wrapText="1"/>
    </xf>
    <xf numFmtId="0" fontId="18" fillId="0" borderId="0" xfId="5" applyFont="1" applyFill="1" applyAlignment="1">
      <alignment horizontal="center"/>
    </xf>
    <xf numFmtId="0" fontId="19" fillId="0" borderId="0" xfId="5" applyFont="1" applyFill="1"/>
    <xf numFmtId="42" fontId="19" fillId="0" borderId="0" xfId="5" applyNumberFormat="1" applyFont="1" applyFill="1"/>
    <xf numFmtId="42" fontId="18" fillId="0" borderId="7" xfId="7" applyNumberFormat="1" applyFont="1" applyFill="1" applyBorder="1"/>
    <xf numFmtId="43" fontId="8" fillId="0" borderId="0" xfId="1" applyFont="1" applyFill="1" applyBorder="1" applyAlignment="1">
      <alignment horizontal="centerContinuous"/>
    </xf>
    <xf numFmtId="43" fontId="8" fillId="0" borderId="0" xfId="1" applyFont="1" applyFill="1" applyBorder="1" applyAlignment="1">
      <alignment horizontal="center"/>
    </xf>
    <xf numFmtId="43" fontId="9" fillId="0" borderId="0" xfId="1" applyFont="1" applyFill="1" applyBorder="1" applyAlignment="1">
      <alignment horizontal="center"/>
    </xf>
    <xf numFmtId="0" fontId="11" fillId="0" borderId="0" xfId="4" applyFont="1" applyFill="1" applyAlignment="1">
      <alignment horizontal="left" wrapText="1"/>
    </xf>
    <xf numFmtId="0" fontId="11" fillId="0" borderId="0" xfId="4" quotePrefix="1" applyFont="1" applyFill="1" applyAlignment="1">
      <alignment horizontal="left" wrapText="1"/>
    </xf>
    <xf numFmtId="43" fontId="8" fillId="0" borderId="0" xfId="1" applyFont="1" applyFill="1" applyBorder="1" applyAlignment="1">
      <alignment horizontal="left"/>
    </xf>
    <xf numFmtId="0" fontId="10" fillId="0" borderId="0" xfId="0" applyFont="1" applyFill="1" applyAlignment="1">
      <alignment horizontal="left"/>
    </xf>
    <xf numFmtId="0" fontId="10" fillId="0" borderId="0" xfId="0" quotePrefix="1" applyFont="1" applyFill="1" applyAlignment="1">
      <alignment horizontal="left"/>
    </xf>
    <xf numFmtId="42" fontId="18" fillId="0" borderId="0" xfId="6" applyNumberFormat="1" applyFont="1" applyFill="1"/>
    <xf numFmtId="42" fontId="18" fillId="0" borderId="0" xfId="5" applyNumberFormat="1" applyFont="1" applyFill="1"/>
    <xf numFmtId="0" fontId="28" fillId="0" borderId="0" xfId="0" applyFont="1"/>
    <xf numFmtId="0" fontId="5" fillId="0" borderId="0" xfId="0" applyFont="1" applyAlignment="1">
      <alignment horizontal="right"/>
    </xf>
    <xf numFmtId="0" fontId="12" fillId="0" borderId="0" xfId="0" applyFont="1" applyAlignment="1">
      <alignment horizontal="centerContinuous"/>
    </xf>
    <xf numFmtId="0" fontId="12" fillId="0" borderId="0" xfId="0" applyFont="1"/>
    <xf numFmtId="165" fontId="12" fillId="0" borderId="0" xfId="1" applyNumberFormat="1" applyFont="1" applyBorder="1" applyAlignment="1">
      <alignment horizontal="center"/>
    </xf>
    <xf numFmtId="43" fontId="12" fillId="0" borderId="0" xfId="1" applyFont="1" applyBorder="1" applyAlignment="1">
      <alignment horizontal="center"/>
    </xf>
    <xf numFmtId="165" fontId="30" fillId="0" borderId="0" xfId="1" applyNumberFormat="1" applyFont="1" applyFill="1" applyBorder="1" applyAlignment="1">
      <alignment horizontal="center"/>
    </xf>
    <xf numFmtId="0" fontId="30" fillId="0" borderId="6" xfId="2" applyFont="1" applyBorder="1" applyAlignment="1">
      <alignment horizontal="center"/>
    </xf>
    <xf numFmtId="165" fontId="30" fillId="0" borderId="6" xfId="1" applyNumberFormat="1" applyFont="1" applyFill="1" applyBorder="1" applyAlignment="1">
      <alignment horizontal="center"/>
    </xf>
    <xf numFmtId="43" fontId="30" fillId="0" borderId="6" xfId="1" applyFont="1" applyFill="1" applyBorder="1" applyAlignment="1">
      <alignment horizontal="center"/>
    </xf>
    <xf numFmtId="165" fontId="6" fillId="0" borderId="0" xfId="1" applyNumberFormat="1" applyFont="1" applyBorder="1" applyAlignment="1">
      <alignment horizontal="center"/>
    </xf>
    <xf numFmtId="0" fontId="6" fillId="0" borderId="0" xfId="0" applyFont="1" applyFill="1"/>
    <xf numFmtId="5" fontId="12" fillId="0" borderId="0" xfId="1" applyNumberFormat="1" applyFont="1" applyFill="1" applyBorder="1" applyAlignment="1">
      <alignment horizontal="center" wrapText="1"/>
    </xf>
    <xf numFmtId="165" fontId="12" fillId="0" borderId="0" xfId="1" applyNumberFormat="1" applyFont="1" applyFill="1" applyBorder="1" applyAlignment="1">
      <alignment horizontal="center" wrapText="1"/>
    </xf>
    <xf numFmtId="43" fontId="31" fillId="0" borderId="0" xfId="1" quotePrefix="1" applyFont="1" applyFill="1" applyBorder="1" applyAlignment="1">
      <alignment horizontal="center" wrapText="1"/>
    </xf>
    <xf numFmtId="43" fontId="12" fillId="0" borderId="0" xfId="1" applyFont="1" applyFill="1" applyBorder="1" applyAlignment="1">
      <alignment horizontal="center" wrapText="1"/>
    </xf>
    <xf numFmtId="0" fontId="12" fillId="0" borderId="0" xfId="2" applyFont="1" applyAlignment="1">
      <alignment horizontal="left" wrapText="1"/>
    </xf>
    <xf numFmtId="0" fontId="12" fillId="0" borderId="0" xfId="2" quotePrefix="1" applyFont="1" applyAlignment="1">
      <alignment horizontal="left" wrapText="1"/>
    </xf>
    <xf numFmtId="5" fontId="12" fillId="0" borderId="7" xfId="1" applyNumberFormat="1" applyFont="1" applyFill="1" applyBorder="1" applyAlignment="1">
      <alignment horizontal="center" wrapText="1"/>
    </xf>
    <xf numFmtId="165" fontId="12" fillId="0" borderId="7" xfId="1" applyNumberFormat="1" applyFont="1" applyFill="1" applyBorder="1" applyAlignment="1">
      <alignment horizontal="center" wrapText="1"/>
    </xf>
    <xf numFmtId="0" fontId="12" fillId="0" borderId="0" xfId="2" applyFont="1" applyAlignment="1">
      <alignment horizontal="center" wrapText="1"/>
    </xf>
    <xf numFmtId="0" fontId="12" fillId="0" borderId="0" xfId="0" applyFont="1" applyAlignment="1">
      <alignment horizontal="center"/>
    </xf>
    <xf numFmtId="165" fontId="12" fillId="0" borderId="0" xfId="0" applyNumberFormat="1" applyFont="1"/>
    <xf numFmtId="166" fontId="28" fillId="0" borderId="0" xfId="0" applyNumberFormat="1" applyFont="1" applyFill="1" applyAlignment="1"/>
    <xf numFmtId="165" fontId="12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5" fontId="30" fillId="0" borderId="7" xfId="1" applyNumberFormat="1" applyFont="1" applyFill="1" applyBorder="1" applyAlignment="1">
      <alignment horizontal="center" wrapText="1"/>
    </xf>
    <xf numFmtId="166" fontId="8" fillId="0" borderId="0" xfId="1" applyNumberFormat="1" applyFont="1" applyFill="1" applyBorder="1" applyAlignment="1">
      <alignment horizontal="center"/>
    </xf>
    <xf numFmtId="166" fontId="16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166" fontId="11" fillId="0" borderId="0" xfId="1" applyNumberFormat="1" applyFont="1" applyFill="1" applyBorder="1" applyAlignment="1">
      <alignment horizontal="right" wrapText="1"/>
    </xf>
    <xf numFmtId="166" fontId="8" fillId="0" borderId="2" xfId="1" applyNumberFormat="1" applyFont="1" applyFill="1" applyBorder="1"/>
    <xf numFmtId="166" fontId="8" fillId="0" borderId="0" xfId="1" applyNumberFormat="1" applyFont="1" applyFill="1" applyBorder="1"/>
    <xf numFmtId="166" fontId="11" fillId="0" borderId="2" xfId="1" applyNumberFormat="1" applyFont="1" applyFill="1" applyBorder="1" applyAlignment="1">
      <alignment horizontal="right" wrapText="1"/>
    </xf>
    <xf numFmtId="166" fontId="6" fillId="0" borderId="0" xfId="1" applyNumberFormat="1" applyFont="1" applyFill="1" applyBorder="1"/>
    <xf numFmtId="166" fontId="6" fillId="0" borderId="0" xfId="1" applyNumberFormat="1" applyFont="1" applyFill="1" applyBorder="1" applyAlignment="1">
      <alignment horizontal="right" wrapText="1"/>
    </xf>
    <xf numFmtId="166" fontId="8" fillId="0" borderId="7" xfId="1" applyNumberFormat="1" applyFont="1" applyFill="1" applyBorder="1"/>
    <xf numFmtId="166" fontId="8" fillId="0" borderId="0" xfId="0" applyNumberFormat="1" applyFont="1" applyFill="1"/>
    <xf numFmtId="166" fontId="8" fillId="0" borderId="1" xfId="0" applyNumberFormat="1" applyFont="1" applyFill="1" applyBorder="1"/>
    <xf numFmtId="166" fontId="9" fillId="0" borderId="2" xfId="0" applyNumberFormat="1" applyFont="1" applyFill="1" applyBorder="1"/>
    <xf numFmtId="166" fontId="8" fillId="0" borderId="0" xfId="0" applyNumberFormat="1" applyFont="1" applyFill="1" applyBorder="1"/>
    <xf numFmtId="166" fontId="8" fillId="0" borderId="2" xfId="0" applyNumberFormat="1" applyFont="1" applyFill="1" applyBorder="1"/>
    <xf numFmtId="166" fontId="9" fillId="0" borderId="5" xfId="0" applyNumberFormat="1" applyFont="1" applyFill="1" applyBorder="1"/>
    <xf numFmtId="166" fontId="7" fillId="0" borderId="0" xfId="0" applyNumberFormat="1" applyFont="1" applyAlignment="1">
      <alignment horizontal="right"/>
    </xf>
    <xf numFmtId="166" fontId="6" fillId="0" borderId="0" xfId="1" applyNumberFormat="1" applyFont="1"/>
    <xf numFmtId="166" fontId="6" fillId="0" borderId="1" xfId="1" applyNumberFormat="1" applyFont="1" applyBorder="1"/>
    <xf numFmtId="166" fontId="6" fillId="0" borderId="7" xfId="0" applyNumberFormat="1" applyFont="1" applyBorder="1"/>
    <xf numFmtId="166" fontId="6" fillId="0" borderId="0" xfId="0" applyNumberFormat="1" applyFont="1" applyFill="1" applyAlignment="1">
      <alignment horizontal="right"/>
    </xf>
    <xf numFmtId="166" fontId="7" fillId="0" borderId="0" xfId="0" applyNumberFormat="1" applyFont="1" applyFill="1" applyAlignment="1">
      <alignment horizontal="right"/>
    </xf>
    <xf numFmtId="166" fontId="6" fillId="0" borderId="0" xfId="9" applyNumberFormat="1" applyFont="1" applyFill="1" applyAlignment="1">
      <alignment horizontal="right"/>
    </xf>
    <xf numFmtId="166" fontId="5" fillId="0" borderId="0" xfId="9" applyNumberFormat="1" applyFont="1" applyFill="1" applyAlignment="1">
      <alignment horizontal="right"/>
    </xf>
    <xf numFmtId="166" fontId="6" fillId="0" borderId="7" xfId="0" applyNumberFormat="1" applyFont="1" applyFill="1" applyBorder="1" applyAlignment="1">
      <alignment horizontal="right"/>
    </xf>
    <xf numFmtId="166" fontId="28" fillId="0" borderId="9" xfId="0" applyNumberFormat="1" applyFont="1" applyFill="1" applyBorder="1" applyAlignment="1"/>
    <xf numFmtId="166" fontId="29" fillId="0" borderId="8" xfId="0" applyNumberFormat="1" applyFont="1" applyFill="1" applyBorder="1" applyAlignment="1"/>
    <xf numFmtId="166" fontId="5" fillId="0" borderId="9" xfId="9" applyNumberFormat="1" applyFont="1" applyFill="1" applyBorder="1" applyAlignment="1">
      <alignment horizontal="right"/>
    </xf>
    <xf numFmtId="0" fontId="6" fillId="0" borderId="0" xfId="10" applyFont="1"/>
    <xf numFmtId="167" fontId="8" fillId="0" borderId="0" xfId="0" applyNumberFormat="1" applyFont="1" applyFill="1"/>
    <xf numFmtId="42" fontId="19" fillId="0" borderId="10" xfId="5" applyNumberFormat="1" applyFont="1" applyBorder="1"/>
    <xf numFmtId="42" fontId="19" fillId="0" borderId="2" xfId="5" applyNumberFormat="1" applyFont="1" applyBorder="1"/>
    <xf numFmtId="0" fontId="19" fillId="0" borderId="0" xfId="5" applyFont="1" applyFill="1" applyAlignment="1">
      <alignment horizontal="center"/>
    </xf>
    <xf numFmtId="42" fontId="19" fillId="0" borderId="11" xfId="5" applyNumberFormat="1" applyFont="1" applyFill="1" applyBorder="1"/>
    <xf numFmtId="0" fontId="8" fillId="0" borderId="0" xfId="0" applyFont="1" applyFill="1" applyAlignment="1"/>
    <xf numFmtId="0" fontId="8" fillId="0" borderId="0" xfId="0" applyFont="1"/>
    <xf numFmtId="166" fontId="9" fillId="0" borderId="9" xfId="1" applyNumberFormat="1" applyFont="1" applyFill="1" applyBorder="1"/>
    <xf numFmtId="166" fontId="19" fillId="0" borderId="0" xfId="9" applyNumberFormat="1" applyFont="1"/>
    <xf numFmtId="166" fontId="19" fillId="0" borderId="1" xfId="9" applyNumberFormat="1" applyFont="1" applyBorder="1"/>
    <xf numFmtId="166" fontId="19" fillId="0" borderId="0" xfId="5" applyNumberFormat="1" applyFont="1"/>
    <xf numFmtId="0" fontId="32" fillId="0" borderId="0" xfId="0" applyFont="1"/>
    <xf numFmtId="166" fontId="25" fillId="0" borderId="8" xfId="0" applyNumberFormat="1" applyFont="1" applyFill="1" applyBorder="1" applyAlignment="1"/>
    <xf numFmtId="166" fontId="24" fillId="0" borderId="0" xfId="0" applyNumberFormat="1" applyFont="1" applyFill="1" applyAlignment="1"/>
    <xf numFmtId="0" fontId="24" fillId="0" borderId="0" xfId="0" applyFont="1"/>
    <xf numFmtId="0" fontId="27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30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</cellXfs>
  <cellStyles count="11">
    <cellStyle name="Comma" xfId="1" builtinId="3"/>
    <cellStyle name="Comma 2 6" xfId="7" xr:uid="{D49A602C-7590-4339-9516-1D9C7B5E6B2F}"/>
    <cellStyle name="Currency" xfId="9" builtinId="4"/>
    <cellStyle name="Currency 2 5" xfId="6" xr:uid="{0AC7406A-6E4E-4AB1-86A6-89566F040C4B}"/>
    <cellStyle name="Normal" xfId="0" builtinId="0"/>
    <cellStyle name="Normal 2 6" xfId="5" xr:uid="{B58D11BA-95CB-4C3A-ADCF-B9E9996B59AD}"/>
    <cellStyle name="Normal 3" xfId="3" xr:uid="{0F16FB95-7C2C-4760-A6B6-B9B283854B36}"/>
    <cellStyle name="Normal 4" xfId="10" xr:uid="{A5B6234A-B49C-4B1C-887D-1279A4A1D9E5}"/>
    <cellStyle name="Normal_ESI PR BY ORG" xfId="2" xr:uid="{D113FC51-758A-45EB-AF6E-0FF9DEFB1C60}"/>
    <cellStyle name="Normal_type of vendor" xfId="4" xr:uid="{85FD6560-F175-4681-9116-3027540D1DAF}"/>
    <cellStyle name="Percent" xfId="8" builtinId="5"/>
  </cellStyles>
  <dxfs count="0"/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entergy.sharepoint.com/sites/ETI2022BaseRateCase/Shared%20Documents/13%20-%20Rate%20Case%20Expenses%20-%20Final%20Supplemental/Lain/01.%20Final%20Supplemental%20Direct%20and%20Exhibits/Finals%20to%20File%20(for%20final%20reviews)/04.%20Exhibit%20REL-SD2-5%20Workpapers.xlsx?49088507" TargetMode="External"/><Relationship Id="rId1" Type="http://schemas.openxmlformats.org/officeDocument/2006/relationships/externalLinkPath" Target="file:///\\49088507\04.%20Exhibit%20REL-SD2-5%20Workpape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h. REL-SD2-5 Internal RCEs"/>
      <sheetName val="Roadmap to Internal RCEs"/>
      <sheetName val="Internal RCE Support - 53719"/>
      <sheetName val="Internal RCE Support - 49916"/>
      <sheetName val="Total_53719 &amp; 49916"/>
      <sheetName val="53719-Rate Case Expenses"/>
      <sheetName val="53719-ESL Charges by Class"/>
      <sheetName val="49916-Fuel Rec."/>
      <sheetName val="49916-Reconc."/>
    </sheetNames>
    <sheetDataSet>
      <sheetData sheetId="0">
        <row r="4">
          <cell r="C4">
            <v>121354.51</v>
          </cell>
        </row>
        <row r="5">
          <cell r="C5">
            <v>23.75</v>
          </cell>
        </row>
        <row r="6">
          <cell r="C6">
            <v>2224.85</v>
          </cell>
        </row>
        <row r="7">
          <cell r="C7">
            <v>826.68</v>
          </cell>
        </row>
        <row r="8">
          <cell r="C8">
            <v>743.11</v>
          </cell>
        </row>
        <row r="9">
          <cell r="C9">
            <v>167577.83999999997</v>
          </cell>
        </row>
        <row r="10">
          <cell r="C10">
            <v>925.24</v>
          </cell>
        </row>
        <row r="11">
          <cell r="C11">
            <v>83.84</v>
          </cell>
        </row>
        <row r="12">
          <cell r="C12">
            <v>2690.88</v>
          </cell>
        </row>
        <row r="13">
          <cell r="C13">
            <v>70</v>
          </cell>
        </row>
        <row r="14">
          <cell r="C14">
            <v>18412.599999999999</v>
          </cell>
        </row>
        <row r="15">
          <cell r="C15">
            <v>0</v>
          </cell>
        </row>
        <row r="16">
          <cell r="C16">
            <v>163.22</v>
          </cell>
        </row>
        <row r="17">
          <cell r="C17">
            <v>0</v>
          </cell>
        </row>
        <row r="18">
          <cell r="C18">
            <v>229073.88999999998</v>
          </cell>
        </row>
        <row r="19">
          <cell r="C19">
            <v>21768.159999999996</v>
          </cell>
        </row>
        <row r="20">
          <cell r="C20">
            <v>4.49</v>
          </cell>
        </row>
        <row r="21">
          <cell r="C21">
            <v>739.73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10D10-21F3-427C-B8C5-39AE78E94DCE}">
  <dimension ref="A3:B21"/>
  <sheetViews>
    <sheetView showGridLines="0" tabSelected="1" zoomScale="120" zoomScaleNormal="120" workbookViewId="0">
      <selection activeCell="E20" sqref="E20"/>
    </sheetView>
  </sheetViews>
  <sheetFormatPr defaultColWidth="8.90625" defaultRowHeight="15.5" x14ac:dyDescent="0.35"/>
  <cols>
    <col min="1" max="1" width="51.90625" style="57" customWidth="1"/>
    <col min="2" max="2" width="13.453125" style="80" bestFit="1" customWidth="1"/>
    <col min="3" max="3" width="8.90625" style="57" bestFit="1"/>
    <col min="4" max="4" width="9.08984375" style="57" bestFit="1" customWidth="1"/>
    <col min="5" max="16384" width="8.90625" style="57"/>
  </cols>
  <sheetData>
    <row r="3" spans="1:2" x14ac:dyDescent="0.35">
      <c r="A3" s="128" t="s">
        <v>0</v>
      </c>
      <c r="B3" s="128"/>
    </row>
    <row r="5" spans="1:2" x14ac:dyDescent="0.35">
      <c r="A5" s="57" t="s">
        <v>1</v>
      </c>
    </row>
    <row r="6" spans="1:2" x14ac:dyDescent="0.35">
      <c r="A6" s="57" t="s">
        <v>2</v>
      </c>
      <c r="B6" s="80">
        <f>+'Staff 1-1 - RCE Data'!T15</f>
        <v>1408013.04</v>
      </c>
    </row>
    <row r="7" spans="1:2" x14ac:dyDescent="0.35">
      <c r="A7" s="57" t="s">
        <v>3</v>
      </c>
      <c r="B7" s="80">
        <v>0</v>
      </c>
    </row>
    <row r="8" spans="1:2" x14ac:dyDescent="0.35">
      <c r="A8" s="57" t="s">
        <v>4</v>
      </c>
      <c r="B8" s="80">
        <f>'Staff 1-1 - RCE Data'!T30</f>
        <v>150000</v>
      </c>
    </row>
    <row r="9" spans="1:2" x14ac:dyDescent="0.35">
      <c r="A9" s="57" t="s">
        <v>5</v>
      </c>
      <c r="B9" s="80">
        <f>+'Staff 1-1 - RCE Data'!T53-'Total Requested RCEs'!F33</f>
        <v>525177.59000000008</v>
      </c>
    </row>
    <row r="10" spans="1:2" x14ac:dyDescent="0.35">
      <c r="A10" s="57" t="s">
        <v>6</v>
      </c>
      <c r="B10" s="80">
        <f>'Staff 1-1 - RCE Data'!T65+'Total Requested RCEs'!F33</f>
        <v>2940817.0726296618</v>
      </c>
    </row>
    <row r="11" spans="1:2" x14ac:dyDescent="0.35">
      <c r="A11" s="57" t="s">
        <v>7</v>
      </c>
      <c r="B11" s="80">
        <f>'Staff 1-1 - RCE Data'!T73</f>
        <v>357496.75</v>
      </c>
    </row>
    <row r="12" spans="1:2" x14ac:dyDescent="0.35">
      <c r="A12" s="57" t="s">
        <v>8</v>
      </c>
      <c r="B12" s="109">
        <f>SUM(B6:B11)</f>
        <v>5381504.4526296621</v>
      </c>
    </row>
    <row r="14" spans="1:2" x14ac:dyDescent="0.35">
      <c r="A14" s="57" t="s">
        <v>9</v>
      </c>
      <c r="B14" s="80">
        <f>'Staff 1-1 - RCE Data'!T76</f>
        <v>804730.57000000007</v>
      </c>
    </row>
    <row r="16" spans="1:2" x14ac:dyDescent="0.35">
      <c r="A16" s="57" t="s">
        <v>10</v>
      </c>
      <c r="B16" s="80">
        <v>-2017.96</v>
      </c>
    </row>
    <row r="18" spans="1:2" ht="16" thickBot="1" x14ac:dyDescent="0.4">
      <c r="A18" s="57" t="s">
        <v>11</v>
      </c>
      <c r="B18" s="110">
        <f>+B12+B14+B16</f>
        <v>6184217.0626296625</v>
      </c>
    </row>
    <row r="19" spans="1:2" ht="16" thickTop="1" x14ac:dyDescent="0.35"/>
    <row r="21" spans="1:2" x14ac:dyDescent="0.35">
      <c r="A21" s="57" t="s">
        <v>12</v>
      </c>
    </row>
  </sheetData>
  <mergeCells count="1">
    <mergeCell ref="A3:B3"/>
  </mergeCells>
  <printOptions horizontalCentered="1"/>
  <pageMargins left="0.7" right="0.7" top="0.75" bottom="0.75" header="0.3" footer="0.3"/>
  <pageSetup orientation="portrait" r:id="rId1"/>
  <headerFooter>
    <oddHeader>&amp;R&amp;"Times New Roman,Regular"&amp;12Exhibit REL-SD2-5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9F293-ADBF-40D0-995A-D8496E83EAA4}">
  <dimension ref="B2:I35"/>
  <sheetViews>
    <sheetView showGridLines="0" topLeftCell="A10" zoomScale="110" zoomScaleNormal="110" workbookViewId="0">
      <selection activeCell="D11" sqref="D11"/>
    </sheetView>
  </sheetViews>
  <sheetFormatPr defaultColWidth="9.08984375" defaultRowHeight="13" x14ac:dyDescent="0.3"/>
  <cols>
    <col min="1" max="1" width="9.08984375" style="2"/>
    <col min="2" max="2" width="54.54296875" style="2" customWidth="1"/>
    <col min="3" max="3" width="3.54296875" style="2" customWidth="1"/>
    <col min="4" max="4" width="11.54296875" style="104" bestFit="1" customWidth="1"/>
    <col min="5" max="5" width="11.453125" style="2" bestFit="1" customWidth="1"/>
    <col min="6" max="6" width="10.453125" style="2" bestFit="1" customWidth="1"/>
    <col min="7" max="7" width="13.08984375" style="2" bestFit="1" customWidth="1"/>
    <col min="8" max="16384" width="9.08984375" style="2"/>
  </cols>
  <sheetData>
    <row r="2" spans="2:9" ht="15" customHeight="1" x14ac:dyDescent="0.3">
      <c r="B2" s="129" t="s">
        <v>13</v>
      </c>
      <c r="C2" s="129"/>
      <c r="D2" s="129"/>
      <c r="E2" s="1"/>
      <c r="F2" s="1"/>
      <c r="G2" s="1"/>
      <c r="H2" s="1"/>
      <c r="I2" s="1"/>
    </row>
    <row r="3" spans="2:9" x14ac:dyDescent="0.3">
      <c r="B3" s="130" t="s">
        <v>14</v>
      </c>
      <c r="C3" s="130"/>
      <c r="D3" s="130"/>
      <c r="E3" s="3"/>
      <c r="F3" s="3"/>
      <c r="G3" s="3"/>
      <c r="H3" s="3"/>
      <c r="I3" s="3"/>
    </row>
    <row r="4" spans="2:9" x14ac:dyDescent="0.3">
      <c r="B4" s="130" t="s">
        <v>15</v>
      </c>
      <c r="C4" s="130"/>
      <c r="D4" s="130"/>
      <c r="E4" s="3"/>
      <c r="F4" s="3"/>
      <c r="G4" s="3"/>
      <c r="H4" s="3"/>
      <c r="I4" s="3"/>
    </row>
    <row r="5" spans="2:9" x14ac:dyDescent="0.3">
      <c r="B5" s="131"/>
      <c r="C5" s="131"/>
      <c r="D5" s="131"/>
      <c r="E5" s="131"/>
      <c r="F5" s="131"/>
    </row>
    <row r="7" spans="2:9" x14ac:dyDescent="0.3">
      <c r="B7" s="4" t="s">
        <v>16</v>
      </c>
      <c r="C7" s="4"/>
      <c r="D7" s="105" t="s">
        <v>17</v>
      </c>
    </row>
    <row r="8" spans="2:9" x14ac:dyDescent="0.3">
      <c r="B8" s="112" t="s">
        <v>18</v>
      </c>
      <c r="C8" s="4"/>
      <c r="D8" s="106">
        <f>+'[1]Exh. REL-SD2-5 Internal RCEs'!C4</f>
        <v>121354.51</v>
      </c>
    </row>
    <row r="9" spans="2:9" x14ac:dyDescent="0.3">
      <c r="B9" s="112" t="s">
        <v>19</v>
      </c>
      <c r="C9" s="4"/>
      <c r="D9" s="106">
        <f>+'[1]Exh. REL-SD2-5 Internal RCEs'!C5</f>
        <v>23.75</v>
      </c>
      <c r="E9" s="17"/>
    </row>
    <row r="10" spans="2:9" x14ac:dyDescent="0.3">
      <c r="B10" s="112" t="s">
        <v>20</v>
      </c>
      <c r="C10" s="4"/>
      <c r="D10" s="106">
        <f>+'[1]Exh. REL-SD2-5 Internal RCEs'!C6</f>
        <v>2224.85</v>
      </c>
      <c r="E10" s="17"/>
    </row>
    <row r="11" spans="2:9" x14ac:dyDescent="0.3">
      <c r="B11" s="112" t="s">
        <v>21</v>
      </c>
      <c r="C11" s="4"/>
      <c r="D11" s="106">
        <f>+'[1]Exh. REL-SD2-5 Internal RCEs'!C7</f>
        <v>826.68</v>
      </c>
      <c r="E11" s="17"/>
    </row>
    <row r="12" spans="2:9" x14ac:dyDescent="0.3">
      <c r="B12" s="112" t="s">
        <v>22</v>
      </c>
      <c r="C12" s="4"/>
      <c r="D12" s="106">
        <f>+'[1]Exh. REL-SD2-5 Internal RCEs'!C8</f>
        <v>743.11</v>
      </c>
      <c r="E12" s="17"/>
    </row>
    <row r="13" spans="2:9" x14ac:dyDescent="0.3">
      <c r="B13" s="112" t="s">
        <v>23</v>
      </c>
      <c r="C13" s="4"/>
      <c r="D13" s="106">
        <f>+'[1]Exh. REL-SD2-5 Internal RCEs'!C9</f>
        <v>167577.83999999997</v>
      </c>
      <c r="E13" s="17"/>
    </row>
    <row r="14" spans="2:9" x14ac:dyDescent="0.3">
      <c r="B14" s="112" t="s">
        <v>24</v>
      </c>
      <c r="C14" s="4"/>
      <c r="D14" s="106">
        <f>+'[1]Exh. REL-SD2-5 Internal RCEs'!C10</f>
        <v>925.24</v>
      </c>
      <c r="E14" s="17"/>
    </row>
    <row r="15" spans="2:9" x14ac:dyDescent="0.3">
      <c r="B15" s="112" t="s">
        <v>25</v>
      </c>
      <c r="C15" s="4"/>
      <c r="D15" s="106">
        <f>+'[1]Exh. REL-SD2-5 Internal RCEs'!C11</f>
        <v>83.84</v>
      </c>
      <c r="E15" s="17"/>
    </row>
    <row r="16" spans="2:9" x14ac:dyDescent="0.3">
      <c r="B16" s="112" t="s">
        <v>26</v>
      </c>
      <c r="C16" s="4"/>
      <c r="D16" s="106">
        <f>+'[1]Exh. REL-SD2-5 Internal RCEs'!C12</f>
        <v>2690.88</v>
      </c>
      <c r="E16" s="17"/>
    </row>
    <row r="17" spans="2:7" x14ac:dyDescent="0.3">
      <c r="B17" s="112" t="s">
        <v>27</v>
      </c>
      <c r="C17" s="4"/>
      <c r="D17" s="106">
        <f>+'[1]Exh. REL-SD2-5 Internal RCEs'!C13</f>
        <v>70</v>
      </c>
      <c r="E17" s="17"/>
    </row>
    <row r="18" spans="2:7" x14ac:dyDescent="0.3">
      <c r="B18" s="112" t="s">
        <v>28</v>
      </c>
      <c r="D18" s="106">
        <f>+'[1]Exh. REL-SD2-5 Internal RCEs'!C14</f>
        <v>18412.599999999999</v>
      </c>
      <c r="E18" s="17"/>
    </row>
    <row r="19" spans="2:7" x14ac:dyDescent="0.3">
      <c r="B19" s="112" t="s">
        <v>29</v>
      </c>
      <c r="D19" s="106">
        <f>+'[1]Exh. REL-SD2-5 Internal RCEs'!C15</f>
        <v>0</v>
      </c>
      <c r="E19" s="17"/>
    </row>
    <row r="20" spans="2:7" x14ac:dyDescent="0.3">
      <c r="B20" s="112" t="s">
        <v>30</v>
      </c>
      <c r="D20" s="106">
        <f>+'[1]Exh. REL-SD2-5 Internal RCEs'!C16</f>
        <v>163.22</v>
      </c>
      <c r="E20" s="17"/>
      <c r="F20" s="6"/>
    </row>
    <row r="21" spans="2:7" x14ac:dyDescent="0.3">
      <c r="B21" s="112" t="s">
        <v>31</v>
      </c>
      <c r="D21" s="106">
        <f>+'[1]Exh. REL-SD2-5 Internal RCEs'!C17</f>
        <v>0</v>
      </c>
      <c r="E21" s="17"/>
    </row>
    <row r="22" spans="2:7" x14ac:dyDescent="0.3">
      <c r="B22" s="112" t="s">
        <v>32</v>
      </c>
      <c r="D22" s="106">
        <f>+'[1]Exh. REL-SD2-5 Internal RCEs'!C18</f>
        <v>229073.88999999998</v>
      </c>
      <c r="E22" s="17"/>
    </row>
    <row r="23" spans="2:7" x14ac:dyDescent="0.3">
      <c r="B23" s="112" t="s">
        <v>33</v>
      </c>
      <c r="D23" s="106">
        <f>+'[1]Exh. REL-SD2-5 Internal RCEs'!C19</f>
        <v>21768.159999999996</v>
      </c>
      <c r="E23" s="17"/>
      <c r="F23" s="6"/>
    </row>
    <row r="24" spans="2:7" x14ac:dyDescent="0.3">
      <c r="B24" s="112" t="s">
        <v>34</v>
      </c>
      <c r="D24" s="106">
        <f>+'[1]Exh. REL-SD2-5 Internal RCEs'!C20</f>
        <v>4.49</v>
      </c>
      <c r="E24" s="17"/>
      <c r="F24" s="6"/>
    </row>
    <row r="25" spans="2:7" x14ac:dyDescent="0.3">
      <c r="B25" s="112" t="s">
        <v>35</v>
      </c>
      <c r="D25" s="106">
        <f>+'[1]Exh. REL-SD2-5 Internal RCEs'!C21</f>
        <v>739.73</v>
      </c>
      <c r="E25" s="17"/>
      <c r="F25" s="6"/>
    </row>
    <row r="26" spans="2:7" x14ac:dyDescent="0.3">
      <c r="B26" s="58" t="s">
        <v>36</v>
      </c>
      <c r="C26" s="58"/>
      <c r="D26" s="111">
        <f>SUM(D8:D25)</f>
        <v>566682.78999999992</v>
      </c>
    </row>
    <row r="28" spans="2:7" ht="14.5" x14ac:dyDescent="0.35">
      <c r="B28" s="2" t="s">
        <v>37</v>
      </c>
      <c r="D28" s="106">
        <f>+'Total Requested RCEs'!F34</f>
        <v>2374133.9358270247</v>
      </c>
      <c r="E28" s="15"/>
      <c r="F28" s="8"/>
      <c r="G28" s="16"/>
    </row>
    <row r="29" spans="2:7" x14ac:dyDescent="0.3">
      <c r="D29" s="106"/>
    </row>
    <row r="30" spans="2:7" ht="13.5" thickBot="1" x14ac:dyDescent="0.35">
      <c r="B30" s="9" t="s">
        <v>38</v>
      </c>
      <c r="C30" s="9"/>
      <c r="D30" s="108">
        <f>SUM(D26:D28)</f>
        <v>2940816.7258270248</v>
      </c>
      <c r="F30" s="8"/>
    </row>
    <row r="31" spans="2:7" ht="13.5" thickTop="1" x14ac:dyDescent="0.3"/>
    <row r="32" spans="2:7" x14ac:dyDescent="0.3">
      <c r="B32" s="3" t="s">
        <v>39</v>
      </c>
      <c r="C32" s="3"/>
      <c r="D32" s="107">
        <f>D30+'Page 2'!D26</f>
        <v>3412233.6058270247</v>
      </c>
      <c r="F32" s="41"/>
      <c r="G32" s="18"/>
    </row>
    <row r="34" spans="2:2" x14ac:dyDescent="0.3">
      <c r="B34" s="2" t="s">
        <v>40</v>
      </c>
    </row>
    <row r="35" spans="2:2" x14ac:dyDescent="0.3">
      <c r="B35" s="2" t="s">
        <v>41</v>
      </c>
    </row>
  </sheetData>
  <mergeCells count="4">
    <mergeCell ref="B2:D2"/>
    <mergeCell ref="B3:D3"/>
    <mergeCell ref="B4:D4"/>
    <mergeCell ref="B5:F5"/>
  </mergeCells>
  <printOptions horizontalCentered="1"/>
  <pageMargins left="0.7" right="0.7" top="0.75" bottom="0.75" header="0.3" footer="0.3"/>
  <pageSetup orientation="portrait" r:id="rId1"/>
  <headerFooter>
    <oddHeader>&amp;R&amp;"Times New Roman,Regular"&amp;12Exhibit REL-SD2-5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782FE-DF8C-406E-B58C-A713EE762B6D}">
  <dimension ref="B2:I31"/>
  <sheetViews>
    <sheetView showGridLines="0" topLeftCell="A7" zoomScale="130" zoomScaleNormal="130" workbookViewId="0"/>
  </sheetViews>
  <sheetFormatPr defaultColWidth="9.08984375" defaultRowHeight="13" x14ac:dyDescent="0.3"/>
  <cols>
    <col min="1" max="1" width="9.08984375" style="2"/>
    <col min="2" max="2" width="54.54296875" style="2" customWidth="1"/>
    <col min="3" max="3" width="3.54296875" style="2" customWidth="1"/>
    <col min="4" max="4" width="10.08984375" style="15" customWidth="1"/>
    <col min="5" max="5" width="10.453125" style="2" bestFit="1" customWidth="1"/>
    <col min="6" max="16384" width="9.08984375" style="2"/>
  </cols>
  <sheetData>
    <row r="2" spans="2:9" ht="15" customHeight="1" x14ac:dyDescent="0.3">
      <c r="B2" s="129" t="s">
        <v>13</v>
      </c>
      <c r="C2" s="129"/>
      <c r="D2" s="129"/>
      <c r="E2" s="1"/>
      <c r="F2" s="1"/>
      <c r="G2" s="1"/>
      <c r="H2" s="1"/>
      <c r="I2" s="1"/>
    </row>
    <row r="3" spans="2:9" x14ac:dyDescent="0.3">
      <c r="B3" s="130" t="s">
        <v>42</v>
      </c>
      <c r="C3" s="130"/>
      <c r="D3" s="130"/>
      <c r="E3" s="3"/>
      <c r="F3" s="3"/>
      <c r="G3" s="3"/>
      <c r="H3" s="3"/>
      <c r="I3" s="3"/>
    </row>
    <row r="4" spans="2:9" x14ac:dyDescent="0.3">
      <c r="B4" s="130" t="s">
        <v>43</v>
      </c>
      <c r="C4" s="130"/>
      <c r="D4" s="130"/>
      <c r="E4" s="3"/>
      <c r="F4" s="3"/>
      <c r="G4" s="3"/>
      <c r="H4" s="3"/>
      <c r="I4" s="3"/>
    </row>
    <row r="5" spans="2:9" x14ac:dyDescent="0.3">
      <c r="B5" s="131"/>
      <c r="C5" s="131"/>
      <c r="D5" s="131"/>
      <c r="E5" s="131"/>
      <c r="F5" s="131"/>
    </row>
    <row r="7" spans="2:9" x14ac:dyDescent="0.3">
      <c r="B7" s="4" t="s">
        <v>16</v>
      </c>
      <c r="C7" s="4"/>
      <c r="D7" s="100" t="s">
        <v>17</v>
      </c>
    </row>
    <row r="8" spans="2:9" x14ac:dyDescent="0.3">
      <c r="B8" s="2" t="s">
        <v>44</v>
      </c>
      <c r="D8" s="101">
        <v>31774.839999999997</v>
      </c>
      <c r="E8" s="5"/>
    </row>
    <row r="9" spans="2:9" x14ac:dyDescent="0.3">
      <c r="B9" s="2" t="s">
        <v>45</v>
      </c>
      <c r="D9" s="101">
        <v>6503.2499999999127</v>
      </c>
    </row>
    <row r="10" spans="2:9" x14ac:dyDescent="0.3">
      <c r="B10" s="2" t="s">
        <v>32</v>
      </c>
      <c r="D10" s="101">
        <v>44707.21</v>
      </c>
    </row>
    <row r="11" spans="2:9" x14ac:dyDescent="0.3">
      <c r="B11" s="2" t="s">
        <v>46</v>
      </c>
      <c r="D11" s="101">
        <v>1202.6199999999812</v>
      </c>
    </row>
    <row r="12" spans="2:9" x14ac:dyDescent="0.3">
      <c r="B12" s="2" t="s">
        <v>47</v>
      </c>
      <c r="D12" s="101">
        <v>1474.6799999999832</v>
      </c>
    </row>
    <row r="13" spans="2:9" x14ac:dyDescent="0.3">
      <c r="B13" s="2" t="s">
        <v>48</v>
      </c>
      <c r="D13" s="101">
        <v>1501.4499999999998</v>
      </c>
      <c r="F13" s="6"/>
    </row>
    <row r="14" spans="2:9" x14ac:dyDescent="0.3">
      <c r="B14" s="2" t="s">
        <v>49</v>
      </c>
      <c r="D14" s="102">
        <v>492.57</v>
      </c>
      <c r="F14" s="6"/>
    </row>
    <row r="15" spans="2:9" x14ac:dyDescent="0.3">
      <c r="B15" s="7" t="s">
        <v>36</v>
      </c>
      <c r="C15" s="7"/>
      <c r="D15" s="101">
        <f>SUM(D8:D14)</f>
        <v>87656.619999999864</v>
      </c>
      <c r="G15" s="10"/>
    </row>
    <row r="17" spans="2:6" x14ac:dyDescent="0.3">
      <c r="B17" s="2" t="s">
        <v>37</v>
      </c>
      <c r="D17" s="101">
        <v>359415.6700000001</v>
      </c>
    </row>
    <row r="18" spans="2:6" x14ac:dyDescent="0.3">
      <c r="D18" s="101"/>
    </row>
    <row r="19" spans="2:6" x14ac:dyDescent="0.3">
      <c r="B19" s="2" t="s">
        <v>50</v>
      </c>
      <c r="D19" s="101"/>
    </row>
    <row r="20" spans="2:6" x14ac:dyDescent="0.3">
      <c r="B20" s="2" t="s">
        <v>51</v>
      </c>
      <c r="D20" s="101">
        <v>795</v>
      </c>
    </row>
    <row r="21" spans="2:6" x14ac:dyDescent="0.3">
      <c r="D21" s="101"/>
    </row>
    <row r="22" spans="2:6" x14ac:dyDescent="0.3">
      <c r="B22" s="2" t="s">
        <v>18</v>
      </c>
      <c r="D22" s="101"/>
    </row>
    <row r="23" spans="2:6" x14ac:dyDescent="0.3">
      <c r="B23" s="2" t="s">
        <v>52</v>
      </c>
      <c r="D23" s="101">
        <v>22049.59</v>
      </c>
      <c r="F23" s="18"/>
    </row>
    <row r="24" spans="2:6" x14ac:dyDescent="0.3">
      <c r="B24" s="2" t="s">
        <v>53</v>
      </c>
      <c r="D24" s="101">
        <v>1500</v>
      </c>
    </row>
    <row r="26" spans="2:6" ht="13.5" thickBot="1" x14ac:dyDescent="0.35">
      <c r="B26" s="9" t="s">
        <v>54</v>
      </c>
      <c r="C26" s="9"/>
      <c r="D26" s="103">
        <f>SUM(D15:D24)</f>
        <v>471416.88</v>
      </c>
    </row>
    <row r="27" spans="2:6" ht="13.5" thickTop="1" x14ac:dyDescent="0.3"/>
    <row r="30" spans="2:6" x14ac:dyDescent="0.3">
      <c r="D30" s="2"/>
    </row>
    <row r="31" spans="2:6" x14ac:dyDescent="0.3">
      <c r="D31" s="2"/>
    </row>
  </sheetData>
  <mergeCells count="4">
    <mergeCell ref="B2:D2"/>
    <mergeCell ref="B3:D3"/>
    <mergeCell ref="B4:D4"/>
    <mergeCell ref="B5:F5"/>
  </mergeCells>
  <pageMargins left="0.7" right="0.7" top="0.75" bottom="0.75" header="0.3" footer="0.3"/>
  <pageSetup orientation="portrait" horizontalDpi="300" verticalDpi="300" r:id="rId1"/>
  <headerFooter>
    <oddHeader>&amp;RExhibit REL-SD2-5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F5B68-6BA4-4B9C-94F4-D68CB013330F}">
  <sheetPr>
    <pageSetUpPr fitToPage="1"/>
  </sheetPr>
  <dimension ref="A1:I46"/>
  <sheetViews>
    <sheetView showGridLines="0" topLeftCell="A24" zoomScale="130" zoomScaleNormal="130" workbookViewId="0">
      <selection activeCell="F33" sqref="F33"/>
    </sheetView>
  </sheetViews>
  <sheetFormatPr defaultColWidth="8.90625" defaultRowHeight="13" x14ac:dyDescent="0.3"/>
  <cols>
    <col min="1" max="1" width="5.08984375" style="20" customWidth="1"/>
    <col min="2" max="3" width="8.90625" style="20"/>
    <col min="4" max="4" width="8.08984375" style="20" customWidth="1"/>
    <col min="5" max="5" width="42.08984375" style="20" customWidth="1"/>
    <col min="6" max="6" width="12.54296875" style="94" bestFit="1" customWidth="1"/>
    <col min="7" max="7" width="8.90625" style="20"/>
    <col min="8" max="8" width="12.08984375" style="20" bestFit="1" customWidth="1"/>
    <col min="9" max="9" width="9" style="20" bestFit="1" customWidth="1"/>
    <col min="10" max="16384" width="8.90625" style="20"/>
  </cols>
  <sheetData>
    <row r="1" spans="1:9" x14ac:dyDescent="0.3">
      <c r="A1" s="132"/>
      <c r="B1" s="132"/>
      <c r="C1" s="132"/>
      <c r="D1" s="132"/>
      <c r="E1" s="132"/>
      <c r="F1" s="132"/>
      <c r="G1" s="132"/>
    </row>
    <row r="2" spans="1:9" x14ac:dyDescent="0.3">
      <c r="A2" s="133" t="s">
        <v>55</v>
      </c>
      <c r="B2" s="133"/>
      <c r="C2" s="133"/>
      <c r="D2" s="133"/>
      <c r="E2" s="133"/>
      <c r="F2" s="133"/>
    </row>
    <row r="4" spans="1:9" x14ac:dyDescent="0.3">
      <c r="A4" s="33" t="s">
        <v>56</v>
      </c>
    </row>
    <row r="5" spans="1:9" x14ac:dyDescent="0.3">
      <c r="A5" s="19"/>
      <c r="C5" s="20" t="s">
        <v>57</v>
      </c>
    </row>
    <row r="6" spans="1:9" x14ac:dyDescent="0.3">
      <c r="A6" s="19"/>
    </row>
    <row r="7" spans="1:9" x14ac:dyDescent="0.3">
      <c r="A7" s="19"/>
      <c r="D7" s="20" t="s">
        <v>58</v>
      </c>
      <c r="F7" s="94">
        <v>27574</v>
      </c>
    </row>
    <row r="8" spans="1:9" x14ac:dyDescent="0.3">
      <c r="A8" s="19"/>
      <c r="D8" s="20" t="s">
        <v>59</v>
      </c>
      <c r="E8" s="34"/>
      <c r="F8" s="95">
        <f>306534.69-795</f>
        <v>305739.69</v>
      </c>
    </row>
    <row r="9" spans="1:9" x14ac:dyDescent="0.3">
      <c r="A9" s="19"/>
      <c r="F9" s="94">
        <f>SUM(F7:F8)</f>
        <v>333313.69</v>
      </c>
    </row>
    <row r="10" spans="1:9" x14ac:dyDescent="0.3">
      <c r="A10" s="19"/>
    </row>
    <row r="11" spans="1:9" x14ac:dyDescent="0.3">
      <c r="A11" s="19"/>
      <c r="C11" s="20" t="s">
        <v>60</v>
      </c>
    </row>
    <row r="12" spans="1:9" x14ac:dyDescent="0.3">
      <c r="A12" s="19"/>
    </row>
    <row r="13" spans="1:9" x14ac:dyDescent="0.3">
      <c r="A13" s="19"/>
      <c r="D13" s="20" t="s">
        <v>61</v>
      </c>
      <c r="F13" s="94">
        <v>87656.619999999864</v>
      </c>
    </row>
    <row r="14" spans="1:9" x14ac:dyDescent="0.3">
      <c r="A14" s="19"/>
      <c r="D14" s="20" t="s">
        <v>62</v>
      </c>
      <c r="F14" s="94">
        <v>795</v>
      </c>
    </row>
    <row r="15" spans="1:9" x14ac:dyDescent="0.3">
      <c r="A15" s="19"/>
      <c r="D15" s="20" t="s">
        <v>63</v>
      </c>
      <c r="F15" s="94">
        <v>23549.59</v>
      </c>
    </row>
    <row r="16" spans="1:9" x14ac:dyDescent="0.3">
      <c r="A16" s="19"/>
      <c r="D16" s="20" t="s">
        <v>64</v>
      </c>
      <c r="F16" s="95">
        <v>359415.6700000001</v>
      </c>
      <c r="H16" s="21"/>
      <c r="I16" s="21"/>
    </row>
    <row r="17" spans="1:9" x14ac:dyDescent="0.3">
      <c r="A17" s="19"/>
      <c r="F17" s="94">
        <f>SUM(F13:F16)</f>
        <v>471416.87999999995</v>
      </c>
      <c r="H17" s="21"/>
    </row>
    <row r="18" spans="1:9" x14ac:dyDescent="0.3">
      <c r="A18" s="19"/>
    </row>
    <row r="19" spans="1:9" x14ac:dyDescent="0.3">
      <c r="A19" s="19"/>
      <c r="B19" s="35" t="s">
        <v>65</v>
      </c>
      <c r="C19" s="35"/>
      <c r="D19" s="35"/>
      <c r="E19" s="35"/>
      <c r="F19" s="96">
        <f>F9+F17</f>
        <v>804730.57</v>
      </c>
    </row>
    <row r="20" spans="1:9" x14ac:dyDescent="0.3">
      <c r="A20" s="19"/>
    </row>
    <row r="21" spans="1:9" x14ac:dyDescent="0.3">
      <c r="A21" s="33" t="s">
        <v>66</v>
      </c>
    </row>
    <row r="22" spans="1:9" x14ac:dyDescent="0.3">
      <c r="C22" s="20" t="s">
        <v>67</v>
      </c>
    </row>
    <row r="24" spans="1:9" x14ac:dyDescent="0.3">
      <c r="D24" s="20" t="s">
        <v>68</v>
      </c>
      <c r="F24" s="94">
        <f>'Docket 53719 RCEs'!D10</f>
        <v>150000</v>
      </c>
    </row>
    <row r="25" spans="1:9" x14ac:dyDescent="0.3">
      <c r="D25" s="20" t="s">
        <v>69</v>
      </c>
      <c r="F25" s="94">
        <f>'Docket 53719 RCEs'!D29</f>
        <v>525177.59</v>
      </c>
    </row>
    <row r="26" spans="1:9" x14ac:dyDescent="0.3">
      <c r="D26" s="20" t="s">
        <v>59</v>
      </c>
      <c r="F26" s="97">
        <f>'Docket 53719 RCEs'!D37</f>
        <v>1408013.04</v>
      </c>
    </row>
    <row r="27" spans="1:9" x14ac:dyDescent="0.3">
      <c r="D27" s="20" t="s">
        <v>70</v>
      </c>
      <c r="F27" s="95">
        <f>+'Docket 53719 RCEs'!D43</f>
        <v>357496.75</v>
      </c>
    </row>
    <row r="28" spans="1:9" x14ac:dyDescent="0.3">
      <c r="F28" s="94">
        <f>SUM(F24:F27)</f>
        <v>2440687.38</v>
      </c>
    </row>
    <row r="30" spans="1:9" x14ac:dyDescent="0.3">
      <c r="C30" s="20" t="s">
        <v>71</v>
      </c>
    </row>
    <row r="32" spans="1:9" x14ac:dyDescent="0.3">
      <c r="D32" s="20" t="s">
        <v>61</v>
      </c>
      <c r="F32" s="94">
        <f>+'Docket 53719 RCEs'!D66-'Total Requested RCEs'!F33</f>
        <v>426910.43999999994</v>
      </c>
      <c r="H32" s="113"/>
      <c r="I32" s="113"/>
    </row>
    <row r="33" spans="3:9" x14ac:dyDescent="0.3">
      <c r="D33" s="20" t="s">
        <v>72</v>
      </c>
      <c r="F33" s="94">
        <f>+'Docket 53719 RCEs'!D80</f>
        <v>139772.35</v>
      </c>
      <c r="H33" s="113"/>
      <c r="I33" s="113"/>
    </row>
    <row r="34" spans="3:9" x14ac:dyDescent="0.3">
      <c r="D34" s="20" t="s">
        <v>64</v>
      </c>
      <c r="F34" s="95">
        <f>+'Docket 53719 RCEs'!D68</f>
        <v>2374133.9358270247</v>
      </c>
      <c r="H34" s="113"/>
      <c r="I34" s="113"/>
    </row>
    <row r="35" spans="3:9" x14ac:dyDescent="0.3">
      <c r="F35" s="94">
        <f>SUM(F32:F34)</f>
        <v>2940816.7258270248</v>
      </c>
      <c r="H35" s="113"/>
      <c r="I35" s="113"/>
    </row>
    <row r="37" spans="3:9" x14ac:dyDescent="0.3">
      <c r="C37" s="35" t="s">
        <v>73</v>
      </c>
      <c r="D37" s="35"/>
      <c r="E37" s="35"/>
      <c r="F37" s="98">
        <f>F28+F35</f>
        <v>5381504.1058270242</v>
      </c>
      <c r="H37" s="21"/>
    </row>
    <row r="39" spans="3:9" ht="13.5" thickBot="1" x14ac:dyDescent="0.35"/>
    <row r="40" spans="3:9" ht="13.5" thickBot="1" x14ac:dyDescent="0.35">
      <c r="C40" s="36" t="s">
        <v>74</v>
      </c>
      <c r="D40" s="37"/>
      <c r="E40" s="37"/>
      <c r="F40" s="99">
        <f>F19+F37</f>
        <v>6186234.6758270245</v>
      </c>
    </row>
    <row r="42" spans="3:9" ht="14" x14ac:dyDescent="0.3">
      <c r="E42" s="20" t="s">
        <v>10</v>
      </c>
      <c r="F42" s="126">
        <v>-2017.96</v>
      </c>
    </row>
    <row r="44" spans="3:9" ht="14.5" thickBot="1" x14ac:dyDescent="0.35">
      <c r="E44" s="127" t="s">
        <v>11</v>
      </c>
      <c r="F44" s="125">
        <f>F40+F42</f>
        <v>6184216.7158270245</v>
      </c>
    </row>
    <row r="45" spans="3:9" ht="13.5" thickTop="1" x14ac:dyDescent="0.3"/>
    <row r="46" spans="3:9" x14ac:dyDescent="0.3">
      <c r="C46" s="124" t="s">
        <v>12</v>
      </c>
    </row>
  </sheetData>
  <mergeCells count="2">
    <mergeCell ref="A1:G1"/>
    <mergeCell ref="A2:F2"/>
  </mergeCells>
  <pageMargins left="0.7" right="0.7" top="0.75" bottom="0.75" header="0.3" footer="0.3"/>
  <pageSetup orientation="portrait" r:id="rId1"/>
  <headerFooter>
    <oddHeader>&amp;RExhibit REL-SD2-5
Page &amp;P of &amp;N</oddHeader>
  </headerFooter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9C767-5541-4618-9A4A-DC5D620C9E7C}">
  <sheetPr>
    <pageSetUpPr fitToPage="1"/>
  </sheetPr>
  <dimension ref="A1:J80"/>
  <sheetViews>
    <sheetView showGridLines="0" topLeftCell="A38" zoomScaleNormal="100" workbookViewId="0">
      <selection activeCell="D80" sqref="D80"/>
    </sheetView>
  </sheetViews>
  <sheetFormatPr defaultColWidth="9.08984375" defaultRowHeight="13" x14ac:dyDescent="0.3"/>
  <cols>
    <col min="1" max="1" width="9.453125" style="22" bestFit="1" customWidth="1"/>
    <col min="2" max="2" width="9.08984375" style="20"/>
    <col min="3" max="3" width="42.54296875" style="20" customWidth="1"/>
    <col min="4" max="4" width="12" style="89" bestFit="1" customWidth="1"/>
    <col min="5" max="5" width="3.453125" style="20" customWidth="1"/>
    <col min="6" max="9" width="9.08984375" style="20"/>
    <col min="10" max="10" width="9.90625" style="20" bestFit="1" customWidth="1"/>
    <col min="11" max="16384" width="9.08984375" style="20"/>
  </cols>
  <sheetData>
    <row r="1" spans="1:5" x14ac:dyDescent="0.3">
      <c r="A1" s="132" t="s">
        <v>75</v>
      </c>
      <c r="B1" s="132"/>
      <c r="C1" s="132"/>
      <c r="D1" s="132"/>
      <c r="E1" s="47"/>
    </row>
    <row r="2" spans="1:5" x14ac:dyDescent="0.3">
      <c r="A2" s="132" t="s">
        <v>76</v>
      </c>
      <c r="B2" s="132"/>
      <c r="C2" s="132"/>
      <c r="D2" s="132"/>
      <c r="E2" s="47"/>
    </row>
    <row r="3" spans="1:5" x14ac:dyDescent="0.3">
      <c r="A3" s="132" t="s">
        <v>77</v>
      </c>
      <c r="B3" s="132"/>
      <c r="C3" s="132"/>
      <c r="D3" s="132"/>
    </row>
    <row r="4" spans="1:5" x14ac:dyDescent="0.3">
      <c r="B4" s="22"/>
      <c r="C4" s="22"/>
      <c r="D4" s="84"/>
      <c r="E4" s="48"/>
    </row>
    <row r="5" spans="1:5" ht="16" x14ac:dyDescent="0.6">
      <c r="A5" s="24" t="s">
        <v>78</v>
      </c>
      <c r="D5" s="85" t="s">
        <v>79</v>
      </c>
      <c r="E5" s="49"/>
    </row>
    <row r="6" spans="1:5" x14ac:dyDescent="0.3">
      <c r="B6" s="23" t="s">
        <v>80</v>
      </c>
      <c r="D6" s="86"/>
      <c r="E6" s="49"/>
    </row>
    <row r="7" spans="1:5" x14ac:dyDescent="0.3">
      <c r="A7" s="22">
        <v>1</v>
      </c>
      <c r="C7" s="50" t="s">
        <v>81</v>
      </c>
      <c r="D7" s="87">
        <f>'Staff 1-1 - RCE Data'!T30</f>
        <v>150000</v>
      </c>
      <c r="E7" s="49"/>
    </row>
    <row r="8" spans="1:5" x14ac:dyDescent="0.3">
      <c r="C8" s="50"/>
      <c r="D8" s="87"/>
      <c r="E8" s="49"/>
    </row>
    <row r="9" spans="1:5" x14ac:dyDescent="0.3">
      <c r="C9" s="50"/>
      <c r="D9" s="87"/>
      <c r="E9" s="49"/>
    </row>
    <row r="10" spans="1:5" x14ac:dyDescent="0.3">
      <c r="A10" s="22">
        <f>A7+1</f>
        <v>2</v>
      </c>
      <c r="B10" s="20" t="s">
        <v>82</v>
      </c>
      <c r="D10" s="88">
        <f>SUM(D7:D8)</f>
        <v>150000</v>
      </c>
      <c r="E10" s="11"/>
    </row>
    <row r="11" spans="1:5" x14ac:dyDescent="0.3">
      <c r="D11" s="86"/>
      <c r="E11" s="49"/>
    </row>
    <row r="12" spans="1:5" x14ac:dyDescent="0.3">
      <c r="B12" s="23" t="s">
        <v>83</v>
      </c>
      <c r="D12" s="86"/>
      <c r="E12" s="49"/>
    </row>
    <row r="13" spans="1:5" x14ac:dyDescent="0.3">
      <c r="A13" s="22">
        <f>A10+1</f>
        <v>3</v>
      </c>
      <c r="C13" s="50" t="s">
        <v>84</v>
      </c>
      <c r="D13" s="87">
        <f>+'Staff 1-1 - RCE Data'!T36</f>
        <v>70762.75</v>
      </c>
      <c r="E13" s="12"/>
    </row>
    <row r="14" spans="1:5" x14ac:dyDescent="0.3">
      <c r="A14" s="22">
        <f>A13+1</f>
        <v>4</v>
      </c>
      <c r="C14" s="50" t="s">
        <v>85</v>
      </c>
      <c r="D14" s="87"/>
      <c r="E14" s="12"/>
    </row>
    <row r="15" spans="1:5" x14ac:dyDescent="0.3">
      <c r="A15" s="22">
        <f t="shared" ref="A15:A17" si="0">A14+1</f>
        <v>5</v>
      </c>
      <c r="C15" s="50" t="s">
        <v>86</v>
      </c>
      <c r="D15" s="87">
        <f>+'Staff 1-1 - RCE Data'!T38</f>
        <v>55653</v>
      </c>
      <c r="E15" s="12"/>
    </row>
    <row r="16" spans="1:5" x14ac:dyDescent="0.3">
      <c r="A16" s="22">
        <f>A15+1</f>
        <v>6</v>
      </c>
      <c r="C16" s="50" t="s">
        <v>87</v>
      </c>
      <c r="D16" s="87">
        <f>+'Staff 1-1 - RCE Data'!T39</f>
        <v>5406.25</v>
      </c>
      <c r="E16" s="12"/>
    </row>
    <row r="17" spans="1:5" x14ac:dyDescent="0.3">
      <c r="A17" s="22">
        <f t="shared" si="0"/>
        <v>7</v>
      </c>
      <c r="C17" s="50" t="s">
        <v>88</v>
      </c>
      <c r="D17" s="87">
        <f>+'Staff 1-1 - RCE Data'!T40</f>
        <v>43420</v>
      </c>
      <c r="E17" s="12"/>
    </row>
    <row r="18" spans="1:5" x14ac:dyDescent="0.3">
      <c r="A18" s="22">
        <f>A17+1</f>
        <v>8</v>
      </c>
      <c r="C18" s="50" t="s">
        <v>89</v>
      </c>
      <c r="D18" s="87"/>
      <c r="E18" s="12"/>
    </row>
    <row r="19" spans="1:5" x14ac:dyDescent="0.3">
      <c r="A19" s="22">
        <f>A18+1</f>
        <v>9</v>
      </c>
      <c r="C19" s="50" t="s">
        <v>90</v>
      </c>
      <c r="D19" s="87">
        <f>+'Staff 1-1 - RCE Data'!T42</f>
        <v>45598.59</v>
      </c>
      <c r="E19" s="12"/>
    </row>
    <row r="20" spans="1:5" x14ac:dyDescent="0.3">
      <c r="A20" s="22">
        <f>A19+1</f>
        <v>10</v>
      </c>
      <c r="C20" s="50" t="s">
        <v>91</v>
      </c>
      <c r="D20" s="87"/>
      <c r="E20" s="12"/>
    </row>
    <row r="21" spans="1:5" x14ac:dyDescent="0.3">
      <c r="A21" s="22">
        <f t="shared" ref="A21:A27" si="1">A20+1</f>
        <v>11</v>
      </c>
      <c r="C21" s="50" t="s">
        <v>92</v>
      </c>
      <c r="D21" s="87">
        <f>+'Staff 1-1 - RCE Data'!T44</f>
        <v>105690</v>
      </c>
      <c r="E21" s="12"/>
    </row>
    <row r="22" spans="1:5" x14ac:dyDescent="0.3">
      <c r="A22" s="22">
        <f t="shared" si="1"/>
        <v>12</v>
      </c>
      <c r="C22" s="50" t="s">
        <v>93</v>
      </c>
      <c r="D22" s="87"/>
      <c r="E22" s="12"/>
    </row>
    <row r="23" spans="1:5" x14ac:dyDescent="0.3">
      <c r="A23" s="22">
        <f t="shared" si="1"/>
        <v>13</v>
      </c>
      <c r="C23" s="50" t="s">
        <v>94</v>
      </c>
      <c r="D23" s="87">
        <f>+'Staff 1-1 - RCE Data'!T46</f>
        <v>41178</v>
      </c>
      <c r="E23" s="12"/>
    </row>
    <row r="24" spans="1:5" x14ac:dyDescent="0.3">
      <c r="A24" s="22">
        <f t="shared" si="1"/>
        <v>14</v>
      </c>
      <c r="C24" s="50" t="s">
        <v>95</v>
      </c>
      <c r="D24" s="87">
        <f>+'Staff 1-1 - RCE Data'!T47</f>
        <v>131089</v>
      </c>
      <c r="E24" s="12"/>
    </row>
    <row r="25" spans="1:5" x14ac:dyDescent="0.3">
      <c r="A25" s="22">
        <f t="shared" si="1"/>
        <v>15</v>
      </c>
      <c r="C25" s="50" t="s">
        <v>96</v>
      </c>
      <c r="D25" s="87">
        <f>+'Staff 1-1 - RCE Data'!T48</f>
        <v>3675</v>
      </c>
      <c r="E25" s="12"/>
    </row>
    <row r="26" spans="1:5" x14ac:dyDescent="0.3">
      <c r="A26" s="22">
        <f t="shared" si="1"/>
        <v>16</v>
      </c>
      <c r="C26" s="50" t="s">
        <v>97</v>
      </c>
      <c r="D26" s="87">
        <f>+'Staff 1-1 - RCE Data'!T49</f>
        <v>22705</v>
      </c>
      <c r="E26" s="12"/>
    </row>
    <row r="27" spans="1:5" x14ac:dyDescent="0.3">
      <c r="A27" s="22">
        <f t="shared" si="1"/>
        <v>17</v>
      </c>
      <c r="C27" s="50" t="s">
        <v>98</v>
      </c>
      <c r="D27" s="87"/>
      <c r="E27" s="12"/>
    </row>
    <row r="28" spans="1:5" x14ac:dyDescent="0.3">
      <c r="C28" s="50"/>
      <c r="D28" s="87"/>
      <c r="E28" s="12"/>
    </row>
    <row r="29" spans="1:5" x14ac:dyDescent="0.3">
      <c r="A29" s="22">
        <f>A27+1</f>
        <v>18</v>
      </c>
      <c r="B29" s="20" t="s">
        <v>99</v>
      </c>
      <c r="D29" s="88">
        <f>SUM(D13:D27)</f>
        <v>525177.59</v>
      </c>
      <c r="E29" s="11"/>
    </row>
    <row r="30" spans="1:5" x14ac:dyDescent="0.3">
      <c r="E30" s="13"/>
    </row>
    <row r="31" spans="1:5" x14ac:dyDescent="0.3">
      <c r="B31" s="23" t="s">
        <v>100</v>
      </c>
      <c r="E31" s="13"/>
    </row>
    <row r="32" spans="1:5" x14ac:dyDescent="0.3">
      <c r="A32" s="22">
        <f>A29+1</f>
        <v>19</v>
      </c>
      <c r="C32" s="20" t="str">
        <f>+'Staff 1-1 - RCE Data'!B9</f>
        <v>DUGGINS WREN MANN &amp; ROMERO LLP</v>
      </c>
      <c r="D32" s="87">
        <f>+'Staff 1-1 - RCE Data'!T9</f>
        <v>898022.53999999992</v>
      </c>
      <c r="E32" s="12"/>
    </row>
    <row r="33" spans="1:5" x14ac:dyDescent="0.3">
      <c r="A33" s="22">
        <f>A32+1</f>
        <v>20</v>
      </c>
      <c r="C33" s="20" t="str">
        <f>+'Staff 1-1 - RCE Data'!B10</f>
        <v>EVERSHEDS SUTHERLAND US LLP</v>
      </c>
      <c r="D33" s="87">
        <f>+'Staff 1-1 - RCE Data'!T10</f>
        <v>477596.5</v>
      </c>
      <c r="E33" s="12"/>
    </row>
    <row r="34" spans="1:5" x14ac:dyDescent="0.3">
      <c r="A34" s="22">
        <f>A33+1</f>
        <v>21</v>
      </c>
      <c r="C34" s="20" t="s">
        <v>101</v>
      </c>
      <c r="D34" s="87">
        <f>+'Staff 1-1 - RCE Data'!T11</f>
        <v>11715</v>
      </c>
      <c r="E34" s="12"/>
    </row>
    <row r="35" spans="1:5" x14ac:dyDescent="0.3">
      <c r="A35" s="22">
        <f>A34+1</f>
        <v>22</v>
      </c>
      <c r="C35" s="20" t="str">
        <f>+'Staff 1-1 - RCE Data'!B12</f>
        <v>TAGGART MORTON LLC</v>
      </c>
      <c r="D35" s="87">
        <f>+'Staff 1-1 - RCE Data'!T12</f>
        <v>20679</v>
      </c>
      <c r="E35" s="12"/>
    </row>
    <row r="36" spans="1:5" x14ac:dyDescent="0.3">
      <c r="C36" s="50"/>
      <c r="D36" s="87"/>
      <c r="E36" s="12"/>
    </row>
    <row r="37" spans="1:5" x14ac:dyDescent="0.3">
      <c r="A37" s="22">
        <f>A35+1</f>
        <v>23</v>
      </c>
      <c r="B37" s="20" t="s">
        <v>102</v>
      </c>
      <c r="D37" s="88">
        <f>SUM(D32:D35)</f>
        <v>1408013.04</v>
      </c>
      <c r="E37" s="11"/>
    </row>
    <row r="38" spans="1:5" x14ac:dyDescent="0.3">
      <c r="E38" s="11"/>
    </row>
    <row r="39" spans="1:5" x14ac:dyDescent="0.3">
      <c r="E39" s="11"/>
    </row>
    <row r="40" spans="1:5" x14ac:dyDescent="0.3">
      <c r="B40" s="23" t="s">
        <v>103</v>
      </c>
      <c r="E40" s="11"/>
    </row>
    <row r="41" spans="1:5" x14ac:dyDescent="0.3">
      <c r="A41" s="22">
        <f>+A37+1</f>
        <v>24</v>
      </c>
      <c r="B41" s="20" t="str">
        <f>+'Staff 1-1 - RCE Data'!B71</f>
        <v>THE LAWTON LAW FIRM PC</v>
      </c>
      <c r="D41" s="87">
        <f>+'Staff 1-1 - RCE Data'!T71</f>
        <v>357496.75</v>
      </c>
      <c r="E41" s="11"/>
    </row>
    <row r="42" spans="1:5" x14ac:dyDescent="0.3">
      <c r="D42" s="87"/>
      <c r="E42" s="11"/>
    </row>
    <row r="43" spans="1:5" x14ac:dyDescent="0.3">
      <c r="A43" s="22">
        <f>A41+1</f>
        <v>25</v>
      </c>
      <c r="B43" s="20" t="s">
        <v>104</v>
      </c>
      <c r="D43" s="90">
        <f>+D41</f>
        <v>357496.75</v>
      </c>
      <c r="E43" s="11"/>
    </row>
    <row r="44" spans="1:5" x14ac:dyDescent="0.3">
      <c r="E44" s="13"/>
    </row>
    <row r="45" spans="1:5" x14ac:dyDescent="0.3">
      <c r="B45" s="23" t="s">
        <v>105</v>
      </c>
      <c r="E45" s="13"/>
    </row>
    <row r="46" spans="1:5" x14ac:dyDescent="0.3">
      <c r="A46" s="22">
        <f>+A43+1</f>
        <v>26</v>
      </c>
      <c r="C46" s="112" t="s">
        <v>18</v>
      </c>
      <c r="D46" s="91">
        <f>+'Page 1'!D8</f>
        <v>121354.51</v>
      </c>
      <c r="E46" s="12"/>
    </row>
    <row r="47" spans="1:5" x14ac:dyDescent="0.3">
      <c r="A47" s="22">
        <f>A46+1</f>
        <v>27</v>
      </c>
      <c r="C47" s="112" t="s">
        <v>19</v>
      </c>
      <c r="D47" s="91">
        <f>+'Page 1'!D9</f>
        <v>23.75</v>
      </c>
      <c r="E47" s="12"/>
    </row>
    <row r="48" spans="1:5" ht="15.5" x14ac:dyDescent="0.3">
      <c r="A48" s="22">
        <f>A47+1</f>
        <v>28</v>
      </c>
      <c r="C48" s="20" t="s">
        <v>106</v>
      </c>
      <c r="D48" s="91">
        <f>+'Page 1'!D10</f>
        <v>2224.85</v>
      </c>
      <c r="E48" s="12"/>
    </row>
    <row r="49" spans="1:5" x14ac:dyDescent="0.3">
      <c r="A49" s="22">
        <f t="shared" ref="A49:A64" si="2">A48+1</f>
        <v>29</v>
      </c>
      <c r="C49" s="112" t="s">
        <v>21</v>
      </c>
      <c r="D49" s="91">
        <f>+'Page 1'!D11</f>
        <v>826.68</v>
      </c>
      <c r="E49" s="12"/>
    </row>
    <row r="50" spans="1:5" x14ac:dyDescent="0.3">
      <c r="A50" s="22">
        <f t="shared" si="2"/>
        <v>30</v>
      </c>
      <c r="C50" s="112" t="s">
        <v>22</v>
      </c>
      <c r="D50" s="91">
        <f>+'Page 1'!D12</f>
        <v>743.11</v>
      </c>
      <c r="E50" s="12"/>
    </row>
    <row r="51" spans="1:5" x14ac:dyDescent="0.3">
      <c r="A51" s="22">
        <f t="shared" si="2"/>
        <v>31</v>
      </c>
      <c r="C51" s="112" t="s">
        <v>23</v>
      </c>
      <c r="D51" s="91">
        <f>+'Page 1'!D13</f>
        <v>167577.83999999997</v>
      </c>
      <c r="E51" s="12"/>
    </row>
    <row r="52" spans="1:5" x14ac:dyDescent="0.3">
      <c r="A52" s="22">
        <f t="shared" si="2"/>
        <v>32</v>
      </c>
      <c r="C52" s="112" t="s">
        <v>24</v>
      </c>
      <c r="D52" s="91">
        <f>+'Page 1'!D14</f>
        <v>925.24</v>
      </c>
      <c r="E52" s="12"/>
    </row>
    <row r="53" spans="1:5" x14ac:dyDescent="0.3">
      <c r="A53" s="22">
        <f t="shared" si="2"/>
        <v>33</v>
      </c>
      <c r="C53" s="112" t="s">
        <v>25</v>
      </c>
      <c r="D53" s="91">
        <f>+'Page 1'!D15</f>
        <v>83.84</v>
      </c>
      <c r="E53" s="12"/>
    </row>
    <row r="54" spans="1:5" x14ac:dyDescent="0.3">
      <c r="A54" s="22">
        <f t="shared" si="2"/>
        <v>34</v>
      </c>
      <c r="C54" s="112" t="s">
        <v>26</v>
      </c>
      <c r="D54" s="91">
        <f>+'Page 1'!D16</f>
        <v>2690.88</v>
      </c>
      <c r="E54" s="12"/>
    </row>
    <row r="55" spans="1:5" x14ac:dyDescent="0.3">
      <c r="A55" s="22">
        <f t="shared" si="2"/>
        <v>35</v>
      </c>
      <c r="C55" s="112" t="s">
        <v>27</v>
      </c>
      <c r="D55" s="91">
        <f>+'Page 1'!D17</f>
        <v>70</v>
      </c>
      <c r="E55" s="12"/>
    </row>
    <row r="56" spans="1:5" x14ac:dyDescent="0.3">
      <c r="A56" s="22">
        <f t="shared" si="2"/>
        <v>36</v>
      </c>
      <c r="C56" s="112" t="s">
        <v>107</v>
      </c>
      <c r="D56" s="91">
        <f>+'Page 1'!D18</f>
        <v>18412.599999999999</v>
      </c>
      <c r="E56" s="12"/>
    </row>
    <row r="57" spans="1:5" x14ac:dyDescent="0.3">
      <c r="A57" s="22">
        <f t="shared" si="2"/>
        <v>37</v>
      </c>
      <c r="C57" s="112" t="s">
        <v>29</v>
      </c>
      <c r="D57" s="91">
        <f>+'Page 1'!D19</f>
        <v>0</v>
      </c>
      <c r="E57" s="12"/>
    </row>
    <row r="58" spans="1:5" x14ac:dyDescent="0.3">
      <c r="A58" s="22">
        <f t="shared" si="2"/>
        <v>38</v>
      </c>
      <c r="C58" s="112" t="s">
        <v>30</v>
      </c>
      <c r="D58" s="91">
        <f>+'Page 1'!D20</f>
        <v>163.22</v>
      </c>
      <c r="E58" s="12"/>
    </row>
    <row r="59" spans="1:5" x14ac:dyDescent="0.3">
      <c r="A59" s="22">
        <f t="shared" si="2"/>
        <v>39</v>
      </c>
      <c r="C59" s="112" t="s">
        <v>31</v>
      </c>
      <c r="D59" s="91">
        <f>+'Page 1'!D21</f>
        <v>0</v>
      </c>
      <c r="E59" s="12"/>
    </row>
    <row r="60" spans="1:5" x14ac:dyDescent="0.3">
      <c r="A60" s="22">
        <f t="shared" si="2"/>
        <v>40</v>
      </c>
      <c r="C60" s="112" t="s">
        <v>32</v>
      </c>
      <c r="D60" s="91">
        <f>+'Page 1'!D22</f>
        <v>229073.88999999998</v>
      </c>
      <c r="E60" s="12"/>
    </row>
    <row r="61" spans="1:5" x14ac:dyDescent="0.3">
      <c r="A61" s="22">
        <f t="shared" si="2"/>
        <v>41</v>
      </c>
      <c r="C61" s="112" t="s">
        <v>33</v>
      </c>
      <c r="D61" s="91">
        <f>+'Page 1'!D23</f>
        <v>21768.159999999996</v>
      </c>
      <c r="E61" s="12"/>
    </row>
    <row r="62" spans="1:5" x14ac:dyDescent="0.3">
      <c r="A62" s="22">
        <f t="shared" si="2"/>
        <v>42</v>
      </c>
      <c r="C62" s="112" t="s">
        <v>34</v>
      </c>
      <c r="D62" s="91">
        <f>+'Page 1'!D24</f>
        <v>4.49</v>
      </c>
      <c r="E62" s="12"/>
    </row>
    <row r="63" spans="1:5" x14ac:dyDescent="0.3">
      <c r="A63" s="22">
        <f t="shared" si="2"/>
        <v>43</v>
      </c>
      <c r="C63" s="112" t="s">
        <v>35</v>
      </c>
      <c r="D63" s="91">
        <f>+'Page 1'!D25</f>
        <v>739.73</v>
      </c>
      <c r="E63" s="12"/>
    </row>
    <row r="64" spans="1:5" x14ac:dyDescent="0.3">
      <c r="A64" s="22">
        <f t="shared" si="2"/>
        <v>44</v>
      </c>
      <c r="C64" s="51" t="s">
        <v>108</v>
      </c>
      <c r="D64" s="91">
        <v>0</v>
      </c>
      <c r="E64" s="12"/>
    </row>
    <row r="65" spans="1:10" x14ac:dyDescent="0.3">
      <c r="C65" s="51"/>
      <c r="D65" s="87"/>
      <c r="E65" s="12"/>
    </row>
    <row r="66" spans="1:10" x14ac:dyDescent="0.3">
      <c r="A66" s="22">
        <f>A64+1</f>
        <v>45</v>
      </c>
      <c r="B66" s="20" t="s">
        <v>109</v>
      </c>
      <c r="D66" s="88">
        <f>SUM(D46:D63)-D64</f>
        <v>566682.78999999992</v>
      </c>
      <c r="E66" s="11"/>
    </row>
    <row r="67" spans="1:10" x14ac:dyDescent="0.3">
      <c r="E67" s="52"/>
    </row>
    <row r="68" spans="1:10" x14ac:dyDescent="0.3">
      <c r="A68" s="22">
        <f>A66+1</f>
        <v>46</v>
      </c>
      <c r="B68" s="53" t="s">
        <v>110</v>
      </c>
      <c r="D68" s="92">
        <f>'Docket 53719 ESL Payroll'!B51</f>
        <v>2374133.9358270247</v>
      </c>
      <c r="E68" s="11"/>
    </row>
    <row r="69" spans="1:10" x14ac:dyDescent="0.3">
      <c r="E69" s="13"/>
    </row>
    <row r="70" spans="1:10" ht="13.5" thickBot="1" x14ac:dyDescent="0.35">
      <c r="A70" s="22">
        <f>A68+1</f>
        <v>47</v>
      </c>
      <c r="B70" s="54" t="s">
        <v>111</v>
      </c>
      <c r="D70" s="93">
        <f>+D68+D66+D37+D29+D10+D43</f>
        <v>5381504.1058270242</v>
      </c>
      <c r="E70" s="13"/>
    </row>
    <row r="71" spans="1:10" ht="13.5" thickTop="1" x14ac:dyDescent="0.3"/>
    <row r="72" spans="1:10" x14ac:dyDescent="0.3">
      <c r="B72" s="20" t="s">
        <v>112</v>
      </c>
    </row>
    <row r="73" spans="1:10" x14ac:dyDescent="0.3">
      <c r="B73" s="20" t="s">
        <v>113</v>
      </c>
    </row>
    <row r="74" spans="1:10" x14ac:dyDescent="0.3">
      <c r="B74" s="118" t="s">
        <v>114</v>
      </c>
      <c r="C74" s="118"/>
      <c r="D74" s="118"/>
      <c r="J74" s="94"/>
    </row>
    <row r="75" spans="1:10" x14ac:dyDescent="0.3">
      <c r="C75" s="119" t="s">
        <v>115</v>
      </c>
      <c r="D75" s="89">
        <f>+'Staff 1-1 - RCE Data'!T37</f>
        <v>15563.7</v>
      </c>
    </row>
    <row r="76" spans="1:10" x14ac:dyDescent="0.3">
      <c r="C76" s="119" t="s">
        <v>116</v>
      </c>
      <c r="D76" s="89">
        <f>+'Staff 1-1 - RCE Data'!T41</f>
        <v>6496.26</v>
      </c>
      <c r="J76" s="94"/>
    </row>
    <row r="77" spans="1:10" x14ac:dyDescent="0.3">
      <c r="C77" s="119" t="s">
        <v>117</v>
      </c>
      <c r="D77" s="89">
        <f>+'Staff 1-1 - RCE Data'!T43</f>
        <v>2854.1400000000003</v>
      </c>
    </row>
    <row r="78" spans="1:10" x14ac:dyDescent="0.3">
      <c r="C78" s="119" t="s">
        <v>52</v>
      </c>
      <c r="D78" s="89">
        <f>+'Staff 1-1 - RCE Data'!T45</f>
        <v>113358.25</v>
      </c>
    </row>
    <row r="79" spans="1:10" x14ac:dyDescent="0.3">
      <c r="C79" s="119" t="s">
        <v>53</v>
      </c>
      <c r="D79" s="89">
        <f>+'Staff 1-1 - RCE Data'!T50</f>
        <v>1500</v>
      </c>
    </row>
    <row r="80" spans="1:10" x14ac:dyDescent="0.3">
      <c r="C80" s="119"/>
      <c r="D80" s="120">
        <f>SUM(D75:D79)</f>
        <v>139772.35</v>
      </c>
    </row>
  </sheetData>
  <mergeCells count="3">
    <mergeCell ref="A1:D1"/>
    <mergeCell ref="A2:D2"/>
    <mergeCell ref="A3:D3"/>
  </mergeCells>
  <printOptions horizontalCentered="1" verticalCentered="1"/>
  <pageMargins left="0" right="0" top="1" bottom="0" header="0.5" footer="0.5"/>
  <pageSetup scale="78" orientation="portrait" r:id="rId1"/>
  <headerFooter alignWithMargins="0">
    <oddHeader>&amp;RExhibit REL-SD2-5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1F20A-1A99-46E0-BD1C-CDC8A137BEF0}">
  <sheetPr>
    <pageSetUpPr fitToPage="1"/>
  </sheetPr>
  <dimension ref="A1:G56"/>
  <sheetViews>
    <sheetView showGridLines="0" zoomScale="130" zoomScaleNormal="130" workbookViewId="0">
      <selection sqref="A1:E1"/>
    </sheetView>
  </sheetViews>
  <sheetFormatPr defaultColWidth="9.08984375" defaultRowHeight="10.5" x14ac:dyDescent="0.25"/>
  <cols>
    <col min="1" max="1" width="30.90625" style="60" bestFit="1" customWidth="1"/>
    <col min="2" max="2" width="10.08984375" style="81" customWidth="1"/>
    <col min="3" max="3" width="10.08984375" style="61" customWidth="1"/>
    <col min="4" max="4" width="10.08984375" style="78" customWidth="1"/>
    <col min="5" max="5" width="41.90625" style="60" bestFit="1" customWidth="1"/>
    <col min="6" max="16384" width="9.08984375" style="60"/>
  </cols>
  <sheetData>
    <row r="1" spans="1:7" x14ac:dyDescent="0.25">
      <c r="A1" s="134" t="s">
        <v>75</v>
      </c>
      <c r="B1" s="134"/>
      <c r="C1" s="134"/>
      <c r="D1" s="134"/>
      <c r="E1" s="134"/>
      <c r="F1" s="59"/>
    </row>
    <row r="2" spans="1:7" x14ac:dyDescent="0.25">
      <c r="A2" s="134" t="s">
        <v>118</v>
      </c>
      <c r="B2" s="134"/>
      <c r="C2" s="134"/>
      <c r="D2" s="134"/>
      <c r="E2" s="134"/>
      <c r="F2" s="59"/>
    </row>
    <row r="3" spans="1:7" x14ac:dyDescent="0.25">
      <c r="A3" s="134" t="s">
        <v>119</v>
      </c>
      <c r="B3" s="134"/>
      <c r="C3" s="134"/>
      <c r="D3" s="134"/>
      <c r="E3" s="134"/>
      <c r="F3" s="59"/>
    </row>
    <row r="4" spans="1:7" x14ac:dyDescent="0.25">
      <c r="A4" s="59"/>
      <c r="D4" s="62"/>
      <c r="F4" s="59"/>
    </row>
    <row r="5" spans="1:7" x14ac:dyDescent="0.25">
      <c r="C5" s="63" t="s">
        <v>120</v>
      </c>
      <c r="D5" s="63" t="s">
        <v>120</v>
      </c>
    </row>
    <row r="6" spans="1:7" ht="11" thickBot="1" x14ac:dyDescent="0.3">
      <c r="A6" s="64" t="s">
        <v>121</v>
      </c>
      <c r="B6" s="65" t="s">
        <v>122</v>
      </c>
      <c r="C6" s="65" t="s">
        <v>123</v>
      </c>
      <c r="D6" s="65" t="s">
        <v>124</v>
      </c>
      <c r="E6" s="66" t="s">
        <v>125</v>
      </c>
    </row>
    <row r="7" spans="1:7" s="2" customFormat="1" ht="13" x14ac:dyDescent="0.3">
      <c r="B7" s="82"/>
      <c r="C7" s="67"/>
      <c r="D7" s="67"/>
      <c r="G7" s="68"/>
    </row>
    <row r="8" spans="1:7" x14ac:dyDescent="0.25">
      <c r="A8" s="14" t="s">
        <v>126</v>
      </c>
      <c r="B8" s="69">
        <v>52945.07</v>
      </c>
      <c r="C8" s="70">
        <v>866.93</v>
      </c>
      <c r="D8" s="70">
        <v>896.25</v>
      </c>
      <c r="E8" s="71" t="s">
        <v>127</v>
      </c>
    </row>
    <row r="9" spans="1:7" x14ac:dyDescent="0.25">
      <c r="A9" s="14" t="s">
        <v>128</v>
      </c>
      <c r="B9" s="69">
        <v>7164.6500000000005</v>
      </c>
      <c r="C9" s="70">
        <v>80.509999999999991</v>
      </c>
      <c r="D9" s="70">
        <v>99</v>
      </c>
      <c r="E9" s="71" t="s">
        <v>127</v>
      </c>
    </row>
    <row r="10" spans="1:7" x14ac:dyDescent="0.25">
      <c r="A10" s="14" t="s">
        <v>129</v>
      </c>
      <c r="B10" s="69">
        <v>6128.8700000000008</v>
      </c>
      <c r="C10" s="70">
        <v>58.620000000000005</v>
      </c>
      <c r="D10" s="70">
        <v>72</v>
      </c>
      <c r="E10" s="71" t="s">
        <v>127</v>
      </c>
    </row>
    <row r="11" spans="1:7" x14ac:dyDescent="0.25">
      <c r="A11" s="14" t="s">
        <v>130</v>
      </c>
      <c r="B11" s="69">
        <v>3164.88</v>
      </c>
      <c r="C11" s="70">
        <v>61.03</v>
      </c>
      <c r="D11" s="70">
        <v>67</v>
      </c>
      <c r="E11" s="71" t="s">
        <v>127</v>
      </c>
    </row>
    <row r="12" spans="1:7" x14ac:dyDescent="0.25">
      <c r="A12" s="14" t="s">
        <v>131</v>
      </c>
      <c r="B12" s="69">
        <v>160823.55000000002</v>
      </c>
      <c r="C12" s="70">
        <v>2225.46</v>
      </c>
      <c r="D12" s="70">
        <v>2530.75</v>
      </c>
      <c r="E12" s="71" t="s">
        <v>127</v>
      </c>
    </row>
    <row r="13" spans="1:7" x14ac:dyDescent="0.25">
      <c r="A13" s="14" t="s">
        <v>132</v>
      </c>
      <c r="B13" s="69">
        <v>365281.86</v>
      </c>
      <c r="C13" s="70">
        <v>7257.32</v>
      </c>
      <c r="D13" s="70">
        <v>8120.93</v>
      </c>
      <c r="E13" s="71" t="s">
        <v>127</v>
      </c>
    </row>
    <row r="14" spans="1:7" x14ac:dyDescent="0.25">
      <c r="A14" s="14" t="s">
        <v>133</v>
      </c>
      <c r="B14" s="69">
        <v>37718.5</v>
      </c>
      <c r="C14" s="70">
        <v>669.67</v>
      </c>
      <c r="D14" s="70">
        <v>737.55</v>
      </c>
      <c r="E14" s="71" t="s">
        <v>127</v>
      </c>
    </row>
    <row r="15" spans="1:7" x14ac:dyDescent="0.25">
      <c r="A15" s="14" t="s">
        <v>134</v>
      </c>
      <c r="B15" s="69">
        <v>155579.48000000001</v>
      </c>
      <c r="C15" s="70">
        <v>1928.2199999999998</v>
      </c>
      <c r="D15" s="70">
        <v>2239.75</v>
      </c>
      <c r="E15" s="71" t="s">
        <v>127</v>
      </c>
    </row>
    <row r="16" spans="1:7" x14ac:dyDescent="0.25">
      <c r="A16" s="14" t="s">
        <v>135</v>
      </c>
      <c r="B16" s="69">
        <v>1148.5400000000002</v>
      </c>
      <c r="C16" s="70">
        <v>11.930000000000001</v>
      </c>
      <c r="D16" s="70">
        <v>12.5</v>
      </c>
      <c r="E16" s="71" t="s">
        <v>127</v>
      </c>
    </row>
    <row r="17" spans="1:5" x14ac:dyDescent="0.25">
      <c r="A17" s="14" t="s">
        <v>136</v>
      </c>
      <c r="B17" s="69">
        <v>20566.349999999999</v>
      </c>
      <c r="C17" s="70">
        <v>293.83000000000004</v>
      </c>
      <c r="D17" s="70">
        <v>306.5</v>
      </c>
      <c r="E17" s="71" t="s">
        <v>127</v>
      </c>
    </row>
    <row r="18" spans="1:5" x14ac:dyDescent="0.25">
      <c r="A18" s="14" t="s">
        <v>137</v>
      </c>
      <c r="B18" s="69">
        <v>8543.89</v>
      </c>
      <c r="C18" s="70">
        <v>187.36999999999998</v>
      </c>
      <c r="D18" s="70">
        <v>192</v>
      </c>
      <c r="E18" s="71" t="s">
        <v>127</v>
      </c>
    </row>
    <row r="19" spans="1:5" x14ac:dyDescent="0.25">
      <c r="A19" s="14" t="s">
        <v>138</v>
      </c>
      <c r="B19" s="69">
        <v>14841.74</v>
      </c>
      <c r="C19" s="70">
        <v>353.62</v>
      </c>
      <c r="D19" s="70">
        <v>387.5</v>
      </c>
      <c r="E19" s="71" t="s">
        <v>127</v>
      </c>
    </row>
    <row r="20" spans="1:5" x14ac:dyDescent="0.25">
      <c r="A20" s="14" t="s">
        <v>139</v>
      </c>
      <c r="B20" s="69">
        <v>46602.239999999998</v>
      </c>
      <c r="C20" s="70">
        <v>704.66</v>
      </c>
      <c r="D20" s="70">
        <v>863</v>
      </c>
      <c r="E20" s="71" t="s">
        <v>127</v>
      </c>
    </row>
    <row r="21" spans="1:5" x14ac:dyDescent="0.25">
      <c r="A21" s="14" t="s">
        <v>140</v>
      </c>
      <c r="B21" s="69">
        <v>71076.52</v>
      </c>
      <c r="C21" s="70">
        <v>2182.89</v>
      </c>
      <c r="D21" s="70">
        <v>2027.29</v>
      </c>
      <c r="E21" s="71" t="s">
        <v>127</v>
      </c>
    </row>
    <row r="22" spans="1:5" x14ac:dyDescent="0.25">
      <c r="A22" s="14" t="s">
        <v>141</v>
      </c>
      <c r="B22" s="69">
        <v>13194.51</v>
      </c>
      <c r="C22" s="70">
        <v>218.14000000000001</v>
      </c>
      <c r="D22" s="70">
        <v>277</v>
      </c>
      <c r="E22" s="71" t="s">
        <v>127</v>
      </c>
    </row>
    <row r="23" spans="1:5" x14ac:dyDescent="0.25">
      <c r="A23" s="14" t="s">
        <v>142</v>
      </c>
      <c r="B23" s="69">
        <v>68738.23</v>
      </c>
      <c r="C23" s="70">
        <v>1110.9699999999998</v>
      </c>
      <c r="D23" s="70">
        <v>1205.5</v>
      </c>
      <c r="E23" s="71" t="s">
        <v>127</v>
      </c>
    </row>
    <row r="24" spans="1:5" x14ac:dyDescent="0.25">
      <c r="A24" s="14" t="s">
        <v>143</v>
      </c>
      <c r="B24" s="69">
        <v>67511.91</v>
      </c>
      <c r="C24" s="70">
        <v>1224.8600000000001</v>
      </c>
      <c r="D24" s="70">
        <v>1373.65</v>
      </c>
      <c r="E24" s="71" t="s">
        <v>127</v>
      </c>
    </row>
    <row r="25" spans="1:5" x14ac:dyDescent="0.25">
      <c r="A25" s="14" t="s">
        <v>144</v>
      </c>
      <c r="B25" s="69">
        <v>2682.02</v>
      </c>
      <c r="C25" s="70">
        <v>32.520000000000003</v>
      </c>
      <c r="D25" s="70">
        <v>34</v>
      </c>
      <c r="E25" s="71" t="s">
        <v>127</v>
      </c>
    </row>
    <row r="26" spans="1:5" x14ac:dyDescent="0.25">
      <c r="A26" s="14" t="s">
        <v>145</v>
      </c>
      <c r="B26" s="69">
        <v>4308.1900000000005</v>
      </c>
      <c r="C26" s="70">
        <v>64.17</v>
      </c>
      <c r="D26" s="70">
        <v>68.5</v>
      </c>
      <c r="E26" s="71" t="s">
        <v>127</v>
      </c>
    </row>
    <row r="27" spans="1:5" x14ac:dyDescent="0.25">
      <c r="A27" s="14" t="s">
        <v>146</v>
      </c>
      <c r="B27" s="69">
        <v>15325.789999999999</v>
      </c>
      <c r="C27" s="70">
        <v>113.77</v>
      </c>
      <c r="D27" s="70">
        <v>120.75</v>
      </c>
      <c r="E27" s="71" t="s">
        <v>127</v>
      </c>
    </row>
    <row r="28" spans="1:5" x14ac:dyDescent="0.25">
      <c r="A28" s="14" t="s">
        <v>147</v>
      </c>
      <c r="B28" s="69">
        <v>1032.02</v>
      </c>
      <c r="C28" s="70">
        <v>19.799999999999997</v>
      </c>
      <c r="D28" s="70">
        <v>20.5</v>
      </c>
      <c r="E28" s="71" t="s">
        <v>127</v>
      </c>
    </row>
    <row r="29" spans="1:5" x14ac:dyDescent="0.25">
      <c r="A29" s="14" t="s">
        <v>148</v>
      </c>
      <c r="B29" s="69">
        <v>13158.92</v>
      </c>
      <c r="C29" s="70">
        <v>215.66</v>
      </c>
      <c r="D29" s="70">
        <v>225.5</v>
      </c>
      <c r="E29" s="71" t="s">
        <v>127</v>
      </c>
    </row>
    <row r="30" spans="1:5" x14ac:dyDescent="0.25">
      <c r="A30" s="14" t="s">
        <v>149</v>
      </c>
      <c r="B30" s="69">
        <v>333.31</v>
      </c>
      <c r="C30" s="70">
        <v>8.75</v>
      </c>
      <c r="D30" s="70">
        <v>12</v>
      </c>
      <c r="E30" s="71" t="s">
        <v>127</v>
      </c>
    </row>
    <row r="31" spans="1:5" x14ac:dyDescent="0.25">
      <c r="A31" s="14" t="s">
        <v>150</v>
      </c>
      <c r="B31" s="69">
        <v>3347.17</v>
      </c>
      <c r="C31" s="70">
        <v>54.96</v>
      </c>
      <c r="D31" s="70">
        <v>55</v>
      </c>
      <c r="E31" s="71" t="s">
        <v>127</v>
      </c>
    </row>
    <row r="32" spans="1:5" x14ac:dyDescent="0.25">
      <c r="A32" s="14" t="s">
        <v>151</v>
      </c>
      <c r="B32" s="69">
        <v>6107.3300000000008</v>
      </c>
      <c r="C32" s="70">
        <v>134.59</v>
      </c>
      <c r="D32" s="70">
        <v>148</v>
      </c>
      <c r="E32" s="71" t="s">
        <v>127</v>
      </c>
    </row>
    <row r="33" spans="1:5" x14ac:dyDescent="0.25">
      <c r="A33" s="14" t="s">
        <v>152</v>
      </c>
      <c r="B33" s="69">
        <v>9762.08</v>
      </c>
      <c r="C33" s="70">
        <v>166.39</v>
      </c>
      <c r="D33" s="70">
        <v>187.75</v>
      </c>
      <c r="E33" s="71" t="s">
        <v>127</v>
      </c>
    </row>
    <row r="34" spans="1:5" x14ac:dyDescent="0.25">
      <c r="A34" s="14" t="s">
        <v>153</v>
      </c>
      <c r="B34" s="69">
        <v>892.93</v>
      </c>
      <c r="C34" s="70">
        <v>12</v>
      </c>
      <c r="D34" s="70">
        <v>12.600000000000001</v>
      </c>
      <c r="E34" s="71" t="s">
        <v>127</v>
      </c>
    </row>
    <row r="35" spans="1:5" x14ac:dyDescent="0.25">
      <c r="A35" s="14" t="s">
        <v>154</v>
      </c>
      <c r="B35" s="69">
        <v>3113.91</v>
      </c>
      <c r="C35" s="70">
        <v>59.789999999999992</v>
      </c>
      <c r="D35" s="70">
        <v>61.5</v>
      </c>
      <c r="E35" s="71" t="s">
        <v>127</v>
      </c>
    </row>
    <row r="36" spans="1:5" x14ac:dyDescent="0.25">
      <c r="A36" s="14" t="s">
        <v>155</v>
      </c>
      <c r="B36" s="69">
        <v>13717.77</v>
      </c>
      <c r="C36" s="70">
        <v>191.06</v>
      </c>
      <c r="D36" s="70">
        <v>223.5</v>
      </c>
      <c r="E36" s="71" t="s">
        <v>127</v>
      </c>
    </row>
    <row r="37" spans="1:5" x14ac:dyDescent="0.25">
      <c r="A37" s="14" t="s">
        <v>156</v>
      </c>
      <c r="B37" s="69">
        <v>2798</v>
      </c>
      <c r="C37" s="70">
        <v>76.37</v>
      </c>
      <c r="D37" s="70">
        <v>81</v>
      </c>
      <c r="E37" s="71" t="s">
        <v>127</v>
      </c>
    </row>
    <row r="38" spans="1:5" x14ac:dyDescent="0.25">
      <c r="A38" s="14" t="s">
        <v>157</v>
      </c>
      <c r="B38" s="69">
        <v>3479.9100000000003</v>
      </c>
      <c r="C38" s="70">
        <v>61.84</v>
      </c>
      <c r="D38" s="70">
        <v>68</v>
      </c>
      <c r="E38" s="71" t="s">
        <v>127</v>
      </c>
    </row>
    <row r="39" spans="1:5" x14ac:dyDescent="0.25">
      <c r="A39" s="14" t="s">
        <v>158</v>
      </c>
      <c r="B39" s="69">
        <v>644.28</v>
      </c>
      <c r="C39" s="70">
        <v>11.879999999999999</v>
      </c>
      <c r="D39" s="70">
        <v>12</v>
      </c>
      <c r="E39" s="71" t="s">
        <v>127</v>
      </c>
    </row>
    <row r="40" spans="1:5" x14ac:dyDescent="0.25">
      <c r="A40" s="14" t="s">
        <v>159</v>
      </c>
      <c r="B40" s="69">
        <v>2094.09</v>
      </c>
      <c r="C40" s="70">
        <v>37.229999999999997</v>
      </c>
      <c r="D40" s="70">
        <v>41</v>
      </c>
      <c r="E40" s="71" t="s">
        <v>127</v>
      </c>
    </row>
    <row r="41" spans="1:5" x14ac:dyDescent="0.25">
      <c r="A41" s="14" t="s">
        <v>160</v>
      </c>
      <c r="B41" s="69">
        <v>870.16</v>
      </c>
      <c r="C41" s="70">
        <v>9.51</v>
      </c>
      <c r="D41" s="70">
        <v>11</v>
      </c>
      <c r="E41" s="71" t="s">
        <v>127</v>
      </c>
    </row>
    <row r="42" spans="1:5" x14ac:dyDescent="0.25">
      <c r="A42" s="14" t="s">
        <v>161</v>
      </c>
      <c r="B42" s="69">
        <v>510.15</v>
      </c>
      <c r="C42" s="70">
        <v>7.3000000000000007</v>
      </c>
      <c r="D42" s="70">
        <v>8</v>
      </c>
      <c r="E42" s="71" t="s">
        <v>127</v>
      </c>
    </row>
    <row r="43" spans="1:5" x14ac:dyDescent="0.25">
      <c r="A43" s="14" t="s">
        <v>162</v>
      </c>
      <c r="B43" s="69">
        <v>445.76</v>
      </c>
      <c r="C43" s="70">
        <v>8.35</v>
      </c>
      <c r="D43" s="70">
        <v>10</v>
      </c>
      <c r="E43" s="71" t="s">
        <v>127</v>
      </c>
    </row>
    <row r="44" spans="1:5" x14ac:dyDescent="0.25">
      <c r="A44" s="14" t="s">
        <v>163</v>
      </c>
      <c r="B44" s="69">
        <v>315.10000000000002</v>
      </c>
      <c r="C44" s="70">
        <v>5.72</v>
      </c>
      <c r="D44" s="70">
        <v>5.75</v>
      </c>
      <c r="E44" s="71"/>
    </row>
    <row r="45" spans="1:5" x14ac:dyDescent="0.25">
      <c r="A45" s="14" t="s">
        <v>164</v>
      </c>
      <c r="B45" s="69">
        <v>1349.6999999999998</v>
      </c>
      <c r="C45" s="70">
        <v>20.900000000000002</v>
      </c>
      <c r="D45" s="70">
        <v>22</v>
      </c>
      <c r="E45" s="72"/>
    </row>
    <row r="46" spans="1:5" x14ac:dyDescent="0.25">
      <c r="A46" s="73"/>
      <c r="B46" s="69"/>
      <c r="C46" s="70"/>
      <c r="D46" s="70"/>
      <c r="E46" s="72"/>
    </row>
    <row r="47" spans="1:5" ht="11" thickBot="1" x14ac:dyDescent="0.3">
      <c r="A47" s="74" t="s">
        <v>165</v>
      </c>
      <c r="B47" s="75">
        <f>SUM(B8:B45)</f>
        <v>1187319.3799999999</v>
      </c>
      <c r="C47" s="76">
        <f>SUM(C8:C45)</f>
        <v>20748.59</v>
      </c>
      <c r="D47" s="76">
        <f>SUM(D8:D45)</f>
        <v>22836.52</v>
      </c>
      <c r="E47" s="72"/>
    </row>
    <row r="48" spans="1:5" ht="11" thickTop="1" x14ac:dyDescent="0.25">
      <c r="A48" s="73"/>
      <c r="B48" s="69"/>
      <c r="C48" s="70"/>
      <c r="D48" s="77"/>
    </row>
    <row r="49" spans="1:3" x14ac:dyDescent="0.25">
      <c r="A49" s="74" t="s">
        <v>166</v>
      </c>
      <c r="B49" s="69">
        <v>1186814.5558270249</v>
      </c>
      <c r="C49" s="70"/>
    </row>
    <row r="50" spans="1:3" x14ac:dyDescent="0.25">
      <c r="B50" s="69"/>
      <c r="C50" s="70"/>
    </row>
    <row r="51" spans="1:3" ht="11" thickBot="1" x14ac:dyDescent="0.3">
      <c r="A51" s="74" t="s">
        <v>167</v>
      </c>
      <c r="B51" s="83">
        <f>+B49+B47</f>
        <v>2374133.9358270247</v>
      </c>
      <c r="C51" s="70"/>
    </row>
    <row r="52" spans="1:3" ht="11" thickTop="1" x14ac:dyDescent="0.25">
      <c r="B52" s="70"/>
      <c r="C52" s="70"/>
    </row>
    <row r="53" spans="1:3" x14ac:dyDescent="0.25">
      <c r="B53" s="70"/>
      <c r="C53" s="70"/>
    </row>
    <row r="54" spans="1:3" x14ac:dyDescent="0.25">
      <c r="A54" s="79"/>
      <c r="B54" s="70"/>
      <c r="C54" s="70"/>
    </row>
    <row r="55" spans="1:3" x14ac:dyDescent="0.25">
      <c r="B55" s="70"/>
      <c r="C55" s="70"/>
    </row>
    <row r="56" spans="1:3" x14ac:dyDescent="0.25">
      <c r="B56" s="70"/>
      <c r="C56" s="70"/>
    </row>
  </sheetData>
  <mergeCells count="3">
    <mergeCell ref="A1:E1"/>
    <mergeCell ref="A2:E2"/>
    <mergeCell ref="A3:E3"/>
  </mergeCells>
  <printOptions horizontalCentered="1"/>
  <pageMargins left="0.75" right="0.75" top="0.75" bottom="0.25" header="0.5" footer="0.5"/>
  <pageSetup scale="88" orientation="portrait" r:id="rId1"/>
  <headerFooter alignWithMargins="0">
    <oddHeader>&amp;RExhibit REL-SD2-5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2069B-2073-4D1F-806F-A6F7982D0D87}">
  <dimension ref="A1:V100"/>
  <sheetViews>
    <sheetView showGridLines="0" zoomScaleNormal="100" zoomScaleSheetLayoutView="40" workbookViewId="0">
      <pane xSplit="2" ySplit="4" topLeftCell="L47" activePane="bottomRight" state="frozen"/>
      <selection pane="topRight" activeCell="D15" sqref="D15"/>
      <selection pane="bottomLeft" activeCell="D15" sqref="D15"/>
      <selection pane="bottomRight" activeCell="L53" sqref="L53"/>
    </sheetView>
  </sheetViews>
  <sheetFormatPr defaultColWidth="9.08984375" defaultRowHeight="15.5" x14ac:dyDescent="0.35"/>
  <cols>
    <col min="1" max="1" width="0.54296875" style="28" customWidth="1"/>
    <col min="2" max="2" width="52.08984375" style="28" customWidth="1"/>
    <col min="3" max="3" width="3.90625" style="28" customWidth="1"/>
    <col min="4" max="4" width="13.90625" style="28" customWidth="1"/>
    <col min="5" max="17" width="11" style="28" customWidth="1"/>
    <col min="18" max="18" width="11" style="44" customWidth="1"/>
    <col min="19" max="19" width="1.453125" style="28" customWidth="1"/>
    <col min="20" max="20" width="13.90625" style="44" bestFit="1" customWidth="1"/>
    <col min="21" max="21" width="13.90625" style="28" bestFit="1" customWidth="1"/>
    <col min="22" max="16384" width="9.08984375" style="28"/>
  </cols>
  <sheetData>
    <row r="1" spans="2:20" ht="27.9" customHeight="1" x14ac:dyDescent="0.35">
      <c r="B1" s="135" t="s">
        <v>168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</row>
    <row r="3" spans="2:20" x14ac:dyDescent="0.35">
      <c r="B3" s="25" t="s">
        <v>169</v>
      </c>
      <c r="C3" s="25"/>
      <c r="D3" s="26" t="s">
        <v>170</v>
      </c>
      <c r="E3" s="27" t="s">
        <v>171</v>
      </c>
      <c r="F3" s="27" t="s">
        <v>172</v>
      </c>
      <c r="G3" s="27" t="s">
        <v>173</v>
      </c>
      <c r="H3" s="27" t="s">
        <v>174</v>
      </c>
      <c r="I3" s="27" t="s">
        <v>175</v>
      </c>
      <c r="J3" s="27" t="s">
        <v>176</v>
      </c>
      <c r="K3" s="27" t="s">
        <v>177</v>
      </c>
      <c r="L3" s="27" t="s">
        <v>178</v>
      </c>
      <c r="M3" s="27" t="s">
        <v>179</v>
      </c>
      <c r="N3" s="27" t="s">
        <v>180</v>
      </c>
      <c r="O3" s="27" t="s">
        <v>181</v>
      </c>
      <c r="P3" s="27" t="s">
        <v>182</v>
      </c>
      <c r="Q3" s="27" t="s">
        <v>171</v>
      </c>
      <c r="R3" s="43" t="s">
        <v>172</v>
      </c>
      <c r="S3" s="27"/>
      <c r="T3" s="43" t="s">
        <v>36</v>
      </c>
    </row>
    <row r="4" spans="2:20" x14ac:dyDescent="0.35">
      <c r="E4" s="29">
        <v>2021</v>
      </c>
      <c r="F4" s="29">
        <f t="shared" ref="F4" si="0">E4</f>
        <v>2021</v>
      </c>
      <c r="G4" s="29">
        <v>2022</v>
      </c>
      <c r="H4" s="29">
        <f t="shared" ref="H4:L4" si="1">G4</f>
        <v>2022</v>
      </c>
      <c r="I4" s="29">
        <f t="shared" si="1"/>
        <v>2022</v>
      </c>
      <c r="J4" s="29">
        <f t="shared" si="1"/>
        <v>2022</v>
      </c>
      <c r="K4" s="29">
        <f t="shared" si="1"/>
        <v>2022</v>
      </c>
      <c r="L4" s="29">
        <f t="shared" si="1"/>
        <v>2022</v>
      </c>
      <c r="M4" s="29">
        <f>L4</f>
        <v>2022</v>
      </c>
      <c r="N4" s="29">
        <v>2022</v>
      </c>
      <c r="O4" s="29">
        <v>2022</v>
      </c>
      <c r="P4" s="29">
        <v>2022</v>
      </c>
      <c r="Q4" s="29">
        <v>2022</v>
      </c>
      <c r="R4" s="116">
        <v>2022</v>
      </c>
      <c r="S4" s="29"/>
    </row>
    <row r="5" spans="2:20" x14ac:dyDescent="0.35">
      <c r="B5" s="27" t="s">
        <v>59</v>
      </c>
      <c r="C5" s="27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116"/>
      <c r="S5" s="29"/>
    </row>
    <row r="6" spans="2:20" ht="18.5" x14ac:dyDescent="0.35">
      <c r="B6" s="30" t="s">
        <v>183</v>
      </c>
      <c r="C6" s="30"/>
      <c r="D6" s="38">
        <v>4200000</v>
      </c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40"/>
      <c r="S6" s="38"/>
      <c r="T6" s="45"/>
    </row>
    <row r="7" spans="2:20" x14ac:dyDescent="0.35">
      <c r="B7" s="30"/>
      <c r="C7" s="30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40"/>
      <c r="S7" s="38"/>
      <c r="T7" s="40"/>
    </row>
    <row r="8" spans="2:20" x14ac:dyDescent="0.35">
      <c r="B8" s="29" t="s">
        <v>184</v>
      </c>
      <c r="C8" s="29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40"/>
      <c r="S8" s="38"/>
      <c r="T8" s="40"/>
    </row>
    <row r="9" spans="2:20" x14ac:dyDescent="0.35">
      <c r="B9" s="30" t="s">
        <v>185</v>
      </c>
      <c r="C9" s="30"/>
      <c r="D9" s="38"/>
      <c r="E9" s="38"/>
      <c r="F9" s="38">
        <v>16346.59</v>
      </c>
      <c r="G9" s="38">
        <v>0</v>
      </c>
      <c r="H9" s="38">
        <v>1267.1199999999999</v>
      </c>
      <c r="I9" s="38">
        <v>22004</v>
      </c>
      <c r="J9" s="38">
        <v>53360.75</v>
      </c>
      <c r="K9" s="38">
        <v>82400</v>
      </c>
      <c r="L9" s="38">
        <v>89566.5</v>
      </c>
      <c r="M9" s="38">
        <v>0</v>
      </c>
      <c r="N9" s="38">
        <v>294212.09999999998</v>
      </c>
      <c r="O9" s="38">
        <v>0</v>
      </c>
      <c r="P9" s="38">
        <v>88275</v>
      </c>
      <c r="Q9" s="38">
        <v>44220</v>
      </c>
      <c r="R9" s="40">
        <v>206370.48</v>
      </c>
      <c r="S9" s="38"/>
      <c r="T9" s="40">
        <f>SUM(E9:S9)</f>
        <v>898022.53999999992</v>
      </c>
    </row>
    <row r="10" spans="2:20" x14ac:dyDescent="0.35">
      <c r="B10" s="30" t="s">
        <v>186</v>
      </c>
      <c r="C10" s="30"/>
      <c r="D10" s="38"/>
      <c r="E10" s="38"/>
      <c r="F10" s="38"/>
      <c r="G10" s="38"/>
      <c r="H10" s="38"/>
      <c r="I10" s="38"/>
      <c r="J10" s="38"/>
      <c r="K10" s="38">
        <v>18251</v>
      </c>
      <c r="L10" s="38">
        <v>17404</v>
      </c>
      <c r="M10" s="38">
        <v>30252</v>
      </c>
      <c r="N10" s="38">
        <v>187279.5</v>
      </c>
      <c r="O10" s="38">
        <v>0</v>
      </c>
      <c r="P10" s="38">
        <v>0</v>
      </c>
      <c r="Q10" s="38">
        <v>19225</v>
      </c>
      <c r="R10" s="40">
        <v>205185</v>
      </c>
      <c r="S10" s="38"/>
      <c r="T10" s="40">
        <f t="shared" ref="T10:T12" si="2">SUM(E10:S10)</f>
        <v>477596.5</v>
      </c>
    </row>
    <row r="11" spans="2:20" ht="18.5" x14ac:dyDescent="0.35">
      <c r="B11" s="30" t="s">
        <v>187</v>
      </c>
      <c r="C11" s="30"/>
      <c r="D11" s="38"/>
      <c r="E11" s="38"/>
      <c r="F11" s="38"/>
      <c r="G11" s="38"/>
      <c r="H11" s="38"/>
      <c r="I11" s="38">
        <v>1683</v>
      </c>
      <c r="J11" s="38">
        <v>1617</v>
      </c>
      <c r="K11" s="38">
        <v>2673</v>
      </c>
      <c r="L11" s="38">
        <v>2706</v>
      </c>
      <c r="M11" s="38">
        <v>2145</v>
      </c>
      <c r="N11" s="38">
        <v>0</v>
      </c>
      <c r="O11" s="38">
        <v>0</v>
      </c>
      <c r="P11" s="38">
        <v>0</v>
      </c>
      <c r="Q11" s="38">
        <v>528</v>
      </c>
      <c r="R11" s="40">
        <v>363</v>
      </c>
      <c r="S11" s="38"/>
      <c r="T11" s="40">
        <f t="shared" si="2"/>
        <v>11715</v>
      </c>
    </row>
    <row r="12" spans="2:20" x14ac:dyDescent="0.35">
      <c r="B12" s="30" t="s">
        <v>188</v>
      </c>
      <c r="C12" s="30"/>
      <c r="D12" s="38"/>
      <c r="E12" s="38"/>
      <c r="F12" s="38"/>
      <c r="G12" s="38"/>
      <c r="H12" s="38"/>
      <c r="I12" s="38"/>
      <c r="J12" s="38">
        <v>152.5</v>
      </c>
      <c r="K12" s="38">
        <v>0</v>
      </c>
      <c r="L12" s="38">
        <v>9912.5</v>
      </c>
      <c r="M12" s="38">
        <v>2135</v>
      </c>
      <c r="N12" s="38">
        <v>0</v>
      </c>
      <c r="O12" s="38">
        <v>61</v>
      </c>
      <c r="P12" s="38">
        <v>0</v>
      </c>
      <c r="Q12" s="38">
        <v>610</v>
      </c>
      <c r="R12" s="40">
        <v>7808</v>
      </c>
      <c r="S12" s="38"/>
      <c r="T12" s="40">
        <f t="shared" si="2"/>
        <v>20679</v>
      </c>
    </row>
    <row r="13" spans="2:20" x14ac:dyDescent="0.35">
      <c r="B13" s="30"/>
      <c r="C13" s="30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40"/>
      <c r="S13" s="38"/>
      <c r="T13" s="40"/>
    </row>
    <row r="14" spans="2:20" x14ac:dyDescent="0.35">
      <c r="B14" s="30" t="s">
        <v>189</v>
      </c>
      <c r="C14" s="30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40"/>
      <c r="S14" s="38"/>
      <c r="T14" s="40"/>
    </row>
    <row r="15" spans="2:20" x14ac:dyDescent="0.35">
      <c r="B15" s="30" t="s">
        <v>190</v>
      </c>
      <c r="C15" s="30"/>
      <c r="D15" s="38" t="s">
        <v>59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40"/>
      <c r="S15" s="38"/>
      <c r="T15" s="56">
        <f>+SUM(T9:T12)</f>
        <v>1408013.04</v>
      </c>
    </row>
    <row r="16" spans="2:20" x14ac:dyDescent="0.35"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40"/>
      <c r="S16" s="38"/>
      <c r="T16" s="40"/>
    </row>
    <row r="17" spans="2:20" x14ac:dyDescent="0.35">
      <c r="B17" s="27" t="s">
        <v>191</v>
      </c>
      <c r="C17" s="27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40"/>
      <c r="S17" s="38"/>
      <c r="T17" s="40"/>
    </row>
    <row r="18" spans="2:20" ht="18.5" x14ac:dyDescent="0.35">
      <c r="B18" s="30" t="s">
        <v>192</v>
      </c>
      <c r="C18" s="30"/>
      <c r="D18" s="38">
        <v>0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40"/>
      <c r="S18" s="38"/>
      <c r="T18" s="45"/>
    </row>
    <row r="19" spans="2:20" x14ac:dyDescent="0.35">
      <c r="B19" s="30" t="s">
        <v>193</v>
      </c>
      <c r="C19" s="30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40"/>
      <c r="S19" s="38"/>
      <c r="T19" s="40"/>
    </row>
    <row r="20" spans="2:20" x14ac:dyDescent="0.35">
      <c r="B20" s="30" t="s">
        <v>189</v>
      </c>
      <c r="C20" s="30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40"/>
      <c r="S20" s="38"/>
      <c r="T20" s="40"/>
    </row>
    <row r="21" spans="2:20" x14ac:dyDescent="0.35">
      <c r="B21" s="30" t="s">
        <v>190</v>
      </c>
      <c r="C21" s="30"/>
      <c r="D21" s="38" t="s">
        <v>191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40"/>
      <c r="S21" s="38"/>
      <c r="T21" s="55">
        <v>0</v>
      </c>
    </row>
    <row r="22" spans="2:20" x14ac:dyDescent="0.35"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40"/>
      <c r="S22" s="38"/>
      <c r="T22" s="40"/>
    </row>
    <row r="23" spans="2:20" x14ac:dyDescent="0.35">
      <c r="B23" s="27" t="s">
        <v>68</v>
      </c>
      <c r="C23" s="27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40"/>
      <c r="S23" s="38"/>
      <c r="T23" s="40"/>
    </row>
    <row r="24" spans="2:20" ht="18.5" x14ac:dyDescent="0.35">
      <c r="B24" s="30" t="s">
        <v>194</v>
      </c>
      <c r="C24" s="30"/>
      <c r="D24" s="38">
        <v>150000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40"/>
      <c r="S24" s="38"/>
      <c r="T24" s="45"/>
    </row>
    <row r="25" spans="2:20" x14ac:dyDescent="0.35">
      <c r="B25" s="30"/>
      <c r="C25" s="30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40"/>
      <c r="S25" s="38"/>
      <c r="T25" s="45"/>
    </row>
    <row r="26" spans="2:20" x14ac:dyDescent="0.35">
      <c r="B26" s="30" t="s">
        <v>193</v>
      </c>
      <c r="C26" s="30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40"/>
      <c r="S26" s="38"/>
      <c r="T26" s="45"/>
    </row>
    <row r="27" spans="2:20" x14ac:dyDescent="0.35">
      <c r="B27" s="30" t="s">
        <v>81</v>
      </c>
      <c r="C27" s="30"/>
      <c r="D27" s="39"/>
      <c r="E27" s="38"/>
      <c r="F27" s="38"/>
      <c r="G27" s="38"/>
      <c r="H27" s="38"/>
      <c r="I27" s="38"/>
      <c r="J27" s="38"/>
      <c r="K27" s="38">
        <v>150000</v>
      </c>
      <c r="L27" s="38"/>
      <c r="M27" s="38"/>
      <c r="N27" s="38"/>
      <c r="O27" s="38"/>
      <c r="P27" s="38"/>
      <c r="Q27" s="38"/>
      <c r="R27" s="40"/>
      <c r="S27" s="38"/>
      <c r="T27" s="40">
        <f>SUM(E27:S27)</f>
        <v>150000</v>
      </c>
    </row>
    <row r="28" spans="2:20" x14ac:dyDescent="0.35">
      <c r="B28" s="30"/>
      <c r="C28" s="30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40"/>
      <c r="S28" s="38"/>
      <c r="T28" s="45"/>
    </row>
    <row r="29" spans="2:20" x14ac:dyDescent="0.35">
      <c r="B29" s="30" t="s">
        <v>189</v>
      </c>
      <c r="C29" s="30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40"/>
      <c r="S29" s="38"/>
      <c r="T29" s="40"/>
    </row>
    <row r="30" spans="2:20" x14ac:dyDescent="0.35">
      <c r="B30" s="30" t="s">
        <v>190</v>
      </c>
      <c r="C30" s="30"/>
      <c r="D30" s="38" t="s">
        <v>68</v>
      </c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40"/>
      <c r="S30" s="38"/>
      <c r="T30" s="55">
        <f>T27</f>
        <v>150000</v>
      </c>
    </row>
    <row r="31" spans="2:20" x14ac:dyDescent="0.35"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40"/>
      <c r="S31" s="38"/>
      <c r="T31" s="40"/>
    </row>
    <row r="32" spans="2:20" x14ac:dyDescent="0.35">
      <c r="B32" s="27" t="s">
        <v>195</v>
      </c>
      <c r="C32" s="27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40"/>
      <c r="S32" s="38"/>
      <c r="T32" s="40"/>
    </row>
    <row r="33" spans="2:20" ht="18.5" x14ac:dyDescent="0.35">
      <c r="B33" s="31" t="s">
        <v>196</v>
      </c>
      <c r="C33" s="30"/>
      <c r="D33" s="38">
        <v>870000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40"/>
      <c r="S33" s="38"/>
      <c r="T33" s="45"/>
    </row>
    <row r="34" spans="2:20" x14ac:dyDescent="0.35">
      <c r="B34" s="30"/>
      <c r="C34" s="30"/>
      <c r="D34" s="39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40"/>
      <c r="S34" s="38"/>
      <c r="T34" s="40"/>
    </row>
    <row r="35" spans="2:20" x14ac:dyDescent="0.35">
      <c r="B35" s="30" t="s">
        <v>193</v>
      </c>
      <c r="C35" s="30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40"/>
      <c r="S35" s="38"/>
      <c r="T35" s="45"/>
    </row>
    <row r="36" spans="2:20" x14ac:dyDescent="0.35">
      <c r="B36" s="30" t="s">
        <v>84</v>
      </c>
      <c r="C36" s="30"/>
      <c r="D36" s="38"/>
      <c r="E36" s="38"/>
      <c r="F36" s="38"/>
      <c r="G36" s="38"/>
      <c r="H36" s="38"/>
      <c r="I36" s="38">
        <v>3465</v>
      </c>
      <c r="J36" s="40">
        <v>11129</v>
      </c>
      <c r="K36" s="40">
        <v>19111.25</v>
      </c>
      <c r="L36" s="40">
        <v>6850</v>
      </c>
      <c r="M36" s="40">
        <v>0</v>
      </c>
      <c r="N36" s="40">
        <v>10955</v>
      </c>
      <c r="O36" s="40">
        <v>0</v>
      </c>
      <c r="P36" s="40">
        <v>3757.5</v>
      </c>
      <c r="Q36" s="40">
        <v>0</v>
      </c>
      <c r="R36" s="40">
        <v>15495</v>
      </c>
      <c r="S36" s="38"/>
      <c r="T36" s="40">
        <f>SUM(E36:S36)</f>
        <v>70762.75</v>
      </c>
    </row>
    <row r="37" spans="2:20" ht="18.5" x14ac:dyDescent="0.35">
      <c r="B37" s="30" t="s">
        <v>197</v>
      </c>
      <c r="C37" s="30"/>
      <c r="D37" s="38"/>
      <c r="E37" s="38"/>
      <c r="F37" s="38"/>
      <c r="G37" s="38"/>
      <c r="H37" s="38"/>
      <c r="I37" s="38"/>
      <c r="J37" s="40">
        <v>2513.1</v>
      </c>
      <c r="K37" s="40">
        <v>0</v>
      </c>
      <c r="L37" s="40">
        <v>0</v>
      </c>
      <c r="M37" s="40">
        <v>0</v>
      </c>
      <c r="N37" s="40">
        <v>0</v>
      </c>
      <c r="O37" s="40">
        <v>515.6</v>
      </c>
      <c r="P37" s="40">
        <v>12535</v>
      </c>
      <c r="Q37" s="40">
        <v>0</v>
      </c>
      <c r="R37" s="40">
        <v>0</v>
      </c>
      <c r="S37" s="38"/>
      <c r="T37" s="40">
        <f t="shared" ref="T37:T50" si="3">SUM(E37:S37)</f>
        <v>15563.7</v>
      </c>
    </row>
    <row r="38" spans="2:20" x14ac:dyDescent="0.35">
      <c r="B38" s="30" t="s">
        <v>86</v>
      </c>
      <c r="C38" s="30"/>
      <c r="D38" s="38"/>
      <c r="E38" s="38"/>
      <c r="F38" s="38"/>
      <c r="G38" s="38"/>
      <c r="H38" s="38"/>
      <c r="I38" s="38"/>
      <c r="J38" s="40"/>
      <c r="K38" s="40"/>
      <c r="L38" s="40"/>
      <c r="M38" s="40"/>
      <c r="N38" s="40">
        <v>6026.25</v>
      </c>
      <c r="O38" s="40">
        <v>0</v>
      </c>
      <c r="P38" s="40">
        <v>0</v>
      </c>
      <c r="Q38" s="40">
        <v>23573.75</v>
      </c>
      <c r="R38" s="40">
        <v>26053</v>
      </c>
      <c r="S38" s="38"/>
      <c r="T38" s="40">
        <f t="shared" si="3"/>
        <v>55653</v>
      </c>
    </row>
    <row r="39" spans="2:20" x14ac:dyDescent="0.35">
      <c r="B39" s="30" t="s">
        <v>87</v>
      </c>
      <c r="C39" s="30"/>
      <c r="D39" s="38"/>
      <c r="E39" s="38"/>
      <c r="F39" s="38"/>
      <c r="G39" s="38"/>
      <c r="H39" s="38"/>
      <c r="I39" s="38"/>
      <c r="J39" s="40"/>
      <c r="K39" s="40"/>
      <c r="L39" s="40"/>
      <c r="M39" s="40"/>
      <c r="N39" s="40"/>
      <c r="O39" s="40"/>
      <c r="P39" s="40"/>
      <c r="Q39" s="40">
        <v>5406.25</v>
      </c>
      <c r="R39" s="40">
        <v>0</v>
      </c>
      <c r="S39" s="38"/>
      <c r="T39" s="40">
        <f t="shared" si="3"/>
        <v>5406.25</v>
      </c>
    </row>
    <row r="40" spans="2:20" x14ac:dyDescent="0.35">
      <c r="B40" s="30" t="s">
        <v>88</v>
      </c>
      <c r="C40" s="30"/>
      <c r="D40" s="38"/>
      <c r="E40" s="38"/>
      <c r="F40" s="38"/>
      <c r="G40" s="38"/>
      <c r="H40" s="38"/>
      <c r="I40" s="38"/>
      <c r="J40" s="40">
        <v>11020</v>
      </c>
      <c r="K40" s="40">
        <v>23555</v>
      </c>
      <c r="L40" s="40">
        <v>3625</v>
      </c>
      <c r="M40" s="40">
        <v>0</v>
      </c>
      <c r="N40" s="40">
        <v>4205</v>
      </c>
      <c r="O40" s="40">
        <v>0</v>
      </c>
      <c r="P40" s="40">
        <v>0</v>
      </c>
      <c r="Q40" s="40">
        <v>0</v>
      </c>
      <c r="R40" s="40">
        <v>1015</v>
      </c>
      <c r="S40" s="38"/>
      <c r="T40" s="40">
        <f t="shared" si="3"/>
        <v>43420</v>
      </c>
    </row>
    <row r="41" spans="2:20" ht="18.5" x14ac:dyDescent="0.35">
      <c r="B41" s="30" t="s">
        <v>198</v>
      </c>
      <c r="C41" s="3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>
        <v>6496.26</v>
      </c>
      <c r="O41" s="40">
        <v>0</v>
      </c>
      <c r="P41" s="40">
        <v>0</v>
      </c>
      <c r="Q41" s="40">
        <v>0</v>
      </c>
      <c r="R41" s="40">
        <v>0</v>
      </c>
      <c r="S41" s="40"/>
      <c r="T41" s="40">
        <f t="shared" si="3"/>
        <v>6496.26</v>
      </c>
    </row>
    <row r="42" spans="2:20" ht="18.5" x14ac:dyDescent="0.35">
      <c r="B42" s="30" t="s">
        <v>199</v>
      </c>
      <c r="C42" s="30"/>
      <c r="D42" s="38"/>
      <c r="E42" s="38"/>
      <c r="F42" s="38"/>
      <c r="G42" s="38"/>
      <c r="H42" s="38"/>
      <c r="I42" s="38"/>
      <c r="J42" s="40"/>
      <c r="K42" s="40"/>
      <c r="L42" s="40">
        <v>9328.59</v>
      </c>
      <c r="M42" s="40">
        <v>257.5</v>
      </c>
      <c r="N42" s="40">
        <v>18828.5</v>
      </c>
      <c r="O42" s="40">
        <v>0</v>
      </c>
      <c r="P42" s="40">
        <v>0</v>
      </c>
      <c r="Q42" s="40">
        <v>4986</v>
      </c>
      <c r="R42" s="40">
        <v>12198</v>
      </c>
      <c r="S42" s="40"/>
      <c r="T42" s="40">
        <f t="shared" si="3"/>
        <v>45598.59</v>
      </c>
    </row>
    <row r="43" spans="2:20" ht="18.5" x14ac:dyDescent="0.35">
      <c r="B43" s="30" t="s">
        <v>200</v>
      </c>
      <c r="C43" s="30"/>
      <c r="D43" s="38"/>
      <c r="E43" s="38"/>
      <c r="F43" s="38"/>
      <c r="G43" s="38"/>
      <c r="H43" s="38"/>
      <c r="I43" s="38"/>
      <c r="J43" s="40"/>
      <c r="K43" s="40"/>
      <c r="L43" s="40"/>
      <c r="M43" s="40"/>
      <c r="N43" s="40"/>
      <c r="O43" s="40">
        <v>310</v>
      </c>
      <c r="P43" s="40">
        <v>0</v>
      </c>
      <c r="Q43" s="40">
        <v>83.84</v>
      </c>
      <c r="R43" s="40">
        <v>2460.3000000000002</v>
      </c>
      <c r="S43" s="40"/>
      <c r="T43" s="40">
        <f t="shared" si="3"/>
        <v>2854.1400000000003</v>
      </c>
    </row>
    <row r="44" spans="2:20" x14ac:dyDescent="0.35">
      <c r="B44" s="30" t="s">
        <v>92</v>
      </c>
      <c r="C44" s="30"/>
      <c r="D44" s="38"/>
      <c r="E44" s="38"/>
      <c r="F44" s="38"/>
      <c r="G44" s="38"/>
      <c r="H44" s="38"/>
      <c r="I44" s="38"/>
      <c r="J44" s="40">
        <v>15600</v>
      </c>
      <c r="K44" s="40">
        <v>9555</v>
      </c>
      <c r="L44" s="40">
        <v>20475</v>
      </c>
      <c r="M44" s="40">
        <v>0</v>
      </c>
      <c r="N44" s="40">
        <v>10335</v>
      </c>
      <c r="O44" s="40">
        <v>0</v>
      </c>
      <c r="P44" s="40">
        <v>0</v>
      </c>
      <c r="Q44" s="40">
        <v>9555</v>
      </c>
      <c r="R44" s="40">
        <v>40170</v>
      </c>
      <c r="S44" s="38"/>
      <c r="T44" s="40">
        <f t="shared" si="3"/>
        <v>105690</v>
      </c>
    </row>
    <row r="45" spans="2:20" ht="18.5" x14ac:dyDescent="0.35">
      <c r="B45" s="30" t="s">
        <v>201</v>
      </c>
      <c r="C45" s="30"/>
      <c r="D45" s="40"/>
      <c r="E45" s="40"/>
      <c r="F45" s="40"/>
      <c r="G45" s="40"/>
      <c r="H45" s="40"/>
      <c r="I45" s="40"/>
      <c r="J45" s="40"/>
      <c r="K45" s="40"/>
      <c r="L45" s="40"/>
      <c r="M45" s="40">
        <v>113358.25</v>
      </c>
      <c r="N45" s="40">
        <v>0</v>
      </c>
      <c r="O45" s="40">
        <v>0</v>
      </c>
      <c r="P45" s="40"/>
      <c r="Q45" s="40">
        <v>0</v>
      </c>
      <c r="R45" s="40"/>
      <c r="S45" s="40"/>
      <c r="T45" s="40">
        <f t="shared" si="3"/>
        <v>113358.25</v>
      </c>
    </row>
    <row r="46" spans="2:20" x14ac:dyDescent="0.35">
      <c r="B46" s="30" t="s">
        <v>94</v>
      </c>
      <c r="C46" s="30"/>
      <c r="D46" s="38"/>
      <c r="E46" s="38"/>
      <c r="F46" s="38"/>
      <c r="G46" s="38"/>
      <c r="H46" s="38"/>
      <c r="I46" s="38"/>
      <c r="J46" s="40"/>
      <c r="K46" s="40">
        <v>980</v>
      </c>
      <c r="L46" s="40">
        <v>6615</v>
      </c>
      <c r="M46" s="40">
        <v>0</v>
      </c>
      <c r="N46" s="40">
        <v>8085</v>
      </c>
      <c r="O46" s="40">
        <v>0</v>
      </c>
      <c r="P46" s="40">
        <v>6131</v>
      </c>
      <c r="Q46" s="40">
        <v>12746</v>
      </c>
      <c r="R46" s="40">
        <v>6621</v>
      </c>
      <c r="S46" s="38"/>
      <c r="T46" s="40">
        <f t="shared" si="3"/>
        <v>41178</v>
      </c>
    </row>
    <row r="47" spans="2:20" x14ac:dyDescent="0.35">
      <c r="B47" s="30" t="s">
        <v>95</v>
      </c>
      <c r="C47" s="30"/>
      <c r="D47" s="38"/>
      <c r="E47" s="38"/>
      <c r="F47" s="38"/>
      <c r="G47" s="38"/>
      <c r="H47" s="38"/>
      <c r="I47" s="38"/>
      <c r="J47" s="40"/>
      <c r="K47" s="40"/>
      <c r="L47" s="40"/>
      <c r="M47" s="40"/>
      <c r="N47" s="40"/>
      <c r="O47" s="40">
        <v>0</v>
      </c>
      <c r="P47" s="40">
        <v>120877</v>
      </c>
      <c r="Q47" s="40">
        <v>0</v>
      </c>
      <c r="R47" s="40">
        <v>10212</v>
      </c>
      <c r="S47" s="38"/>
      <c r="T47" s="40">
        <f t="shared" si="3"/>
        <v>131089</v>
      </c>
    </row>
    <row r="48" spans="2:20" x14ac:dyDescent="0.35">
      <c r="B48" s="30" t="s">
        <v>96</v>
      </c>
      <c r="C48" s="30"/>
      <c r="D48" s="38"/>
      <c r="E48" s="38"/>
      <c r="F48" s="38"/>
      <c r="G48" s="38"/>
      <c r="H48" s="38"/>
      <c r="I48" s="38"/>
      <c r="J48" s="40"/>
      <c r="K48" s="40"/>
      <c r="L48" s="40"/>
      <c r="M48" s="40"/>
      <c r="N48" s="40">
        <v>3675</v>
      </c>
      <c r="O48" s="40"/>
      <c r="P48" s="40"/>
      <c r="Q48" s="40">
        <v>0</v>
      </c>
      <c r="R48" s="40">
        <v>0</v>
      </c>
      <c r="S48" s="38"/>
      <c r="T48" s="40">
        <f t="shared" si="3"/>
        <v>3675</v>
      </c>
    </row>
    <row r="49" spans="1:22" x14ac:dyDescent="0.35">
      <c r="B49" s="30" t="s">
        <v>97</v>
      </c>
      <c r="C49" s="30"/>
      <c r="D49" s="38"/>
      <c r="E49" s="38"/>
      <c r="F49" s="38"/>
      <c r="G49" s="38"/>
      <c r="H49" s="38"/>
      <c r="I49" s="38"/>
      <c r="J49" s="40"/>
      <c r="K49" s="40"/>
      <c r="L49" s="40"/>
      <c r="M49" s="40"/>
      <c r="N49" s="40">
        <v>22570</v>
      </c>
      <c r="O49" s="40">
        <v>0</v>
      </c>
      <c r="P49" s="40">
        <v>0</v>
      </c>
      <c r="Q49" s="40">
        <v>-3150</v>
      </c>
      <c r="R49" s="40">
        <v>3285</v>
      </c>
      <c r="S49" s="38"/>
      <c r="T49" s="40">
        <f t="shared" si="3"/>
        <v>22705</v>
      </c>
    </row>
    <row r="50" spans="1:22" ht="18.5" x14ac:dyDescent="0.35">
      <c r="A50" s="28" t="s">
        <v>202</v>
      </c>
      <c r="B50" s="30" t="s">
        <v>203</v>
      </c>
      <c r="C50" s="30"/>
      <c r="D50" s="40"/>
      <c r="E50" s="40"/>
      <c r="F50" s="40"/>
      <c r="G50" s="40"/>
      <c r="H50" s="40"/>
      <c r="I50" s="40"/>
      <c r="J50" s="40"/>
      <c r="K50" s="40"/>
      <c r="L50" s="40"/>
      <c r="M50" s="40">
        <v>1500</v>
      </c>
      <c r="N50" s="40">
        <v>0</v>
      </c>
      <c r="O50" s="40">
        <v>0</v>
      </c>
      <c r="P50" s="40">
        <v>0</v>
      </c>
      <c r="Q50" s="40">
        <v>0</v>
      </c>
      <c r="R50" s="40">
        <v>0</v>
      </c>
      <c r="S50" s="40"/>
      <c r="T50" s="40">
        <f t="shared" si="3"/>
        <v>1500</v>
      </c>
    </row>
    <row r="51" spans="1:22" x14ac:dyDescent="0.35"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40"/>
      <c r="S51" s="38"/>
      <c r="T51" s="40"/>
    </row>
    <row r="52" spans="1:22" x14ac:dyDescent="0.35">
      <c r="B52" s="30" t="s">
        <v>189</v>
      </c>
      <c r="C52" s="30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40"/>
      <c r="S52" s="38"/>
      <c r="T52" s="40"/>
    </row>
    <row r="53" spans="1:22" x14ac:dyDescent="0.35">
      <c r="B53" s="30" t="s">
        <v>190</v>
      </c>
      <c r="C53" s="30"/>
      <c r="D53" s="39" t="s">
        <v>204</v>
      </c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45"/>
      <c r="S53" s="39"/>
      <c r="T53" s="56">
        <f>+SUM(T36:T50)</f>
        <v>664949.94000000006</v>
      </c>
      <c r="U53" s="121">
        <f>'Summary - Total Requested RCEs'!B9</f>
        <v>525177.59000000008</v>
      </c>
      <c r="V53" s="28" t="s">
        <v>205</v>
      </c>
    </row>
    <row r="54" spans="1:22" x14ac:dyDescent="0.35"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45"/>
      <c r="S54" s="39"/>
      <c r="T54" s="45"/>
      <c r="U54" s="122">
        <f>'Docket 53719 RCEs'!D80</f>
        <v>139772.35</v>
      </c>
      <c r="V54" s="28" t="s">
        <v>206</v>
      </c>
    </row>
    <row r="55" spans="1:22" x14ac:dyDescent="0.35"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45"/>
      <c r="S55" s="39"/>
      <c r="T55" s="45"/>
      <c r="U55" s="123">
        <f>SUM(U53:U54)</f>
        <v>664949.94000000006</v>
      </c>
      <c r="V55" s="28" t="s">
        <v>207</v>
      </c>
    </row>
    <row r="56" spans="1:22" x14ac:dyDescent="0.35">
      <c r="B56" s="27" t="s">
        <v>208</v>
      </c>
      <c r="C56" s="27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45"/>
      <c r="S56" s="39"/>
      <c r="T56" s="45"/>
    </row>
    <row r="57" spans="1:22" ht="18.5" x14ac:dyDescent="0.35">
      <c r="B57" s="30" t="s">
        <v>209</v>
      </c>
      <c r="C57" s="30"/>
      <c r="D57" s="39">
        <v>2682000</v>
      </c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45"/>
      <c r="S57" s="39"/>
      <c r="T57" s="45"/>
    </row>
    <row r="58" spans="1:22" x14ac:dyDescent="0.35"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45"/>
      <c r="S58" s="39"/>
      <c r="T58" s="45"/>
    </row>
    <row r="59" spans="1:22" x14ac:dyDescent="0.35">
      <c r="B59" s="30" t="s">
        <v>193</v>
      </c>
      <c r="C59" s="30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45"/>
      <c r="S59" s="39"/>
      <c r="T59" s="45"/>
    </row>
    <row r="60" spans="1:22" x14ac:dyDescent="0.35">
      <c r="B60" s="30" t="s">
        <v>210</v>
      </c>
      <c r="C60" s="30"/>
      <c r="D60" s="39"/>
      <c r="E60" s="38">
        <v>23873.992872105795</v>
      </c>
      <c r="F60" s="38">
        <v>42893.503869361797</v>
      </c>
      <c r="G60" s="38">
        <v>70302.798230640838</v>
      </c>
      <c r="H60" s="38">
        <v>195749.49842917631</v>
      </c>
      <c r="I60" s="38">
        <v>242166.90332389189</v>
      </c>
      <c r="J60" s="38">
        <v>251875.9918048059</v>
      </c>
      <c r="K60" s="38">
        <v>258028.49492523583</v>
      </c>
      <c r="L60" s="38">
        <v>305952.63621439581</v>
      </c>
      <c r="M60" s="38">
        <v>206122.65293172197</v>
      </c>
      <c r="N60" s="38">
        <v>220939.08315812124</v>
      </c>
      <c r="O60" s="38">
        <v>340260.05189921701</v>
      </c>
      <c r="P60" s="38">
        <v>122963.71153994874</v>
      </c>
      <c r="Q60" s="38">
        <v>142309.56343103878</v>
      </c>
      <c r="R60" s="40">
        <v>210028</v>
      </c>
      <c r="S60" s="38"/>
      <c r="T60" s="40">
        <f>SUM(E60:S60)</f>
        <v>2633466.8826296618</v>
      </c>
    </row>
    <row r="61" spans="1:22" x14ac:dyDescent="0.35">
      <c r="B61" s="30" t="s">
        <v>211</v>
      </c>
      <c r="C61" s="30"/>
      <c r="D61" s="39"/>
      <c r="E61" s="38">
        <v>1330.28</v>
      </c>
      <c r="F61" s="38">
        <v>2731.94</v>
      </c>
      <c r="G61" s="38">
        <v>3298.78</v>
      </c>
      <c r="H61" s="38">
        <v>10130.31</v>
      </c>
      <c r="I61" s="38">
        <v>11957.1</v>
      </c>
      <c r="J61" s="38">
        <v>11710.95</v>
      </c>
      <c r="K61" s="38">
        <v>11746.32</v>
      </c>
      <c r="L61" s="38">
        <v>12877.46</v>
      </c>
      <c r="M61" s="38">
        <v>26282.560000000001</v>
      </c>
      <c r="N61" s="38">
        <v>20622.21</v>
      </c>
      <c r="O61" s="38">
        <v>18362.07</v>
      </c>
      <c r="P61" s="38">
        <v>12768.549999999997</v>
      </c>
      <c r="Q61" s="38">
        <v>14058.849999999999</v>
      </c>
      <c r="R61" s="40">
        <v>9700.4600000000009</v>
      </c>
      <c r="S61" s="38"/>
      <c r="T61" s="40">
        <f>SUM(E61:S61)</f>
        <v>167577.84</v>
      </c>
    </row>
    <row r="62" spans="1:22" x14ac:dyDescent="0.35">
      <c r="B62" s="30" t="s">
        <v>212</v>
      </c>
      <c r="D62" s="39"/>
      <c r="E62" s="114">
        <f>E60+E61</f>
        <v>25204.272872105794</v>
      </c>
      <c r="F62" s="115">
        <f t="shared" ref="F62:R62" si="4">F60+F61</f>
        <v>45625.443869361799</v>
      </c>
      <c r="G62" s="115">
        <f t="shared" si="4"/>
        <v>73601.578230640836</v>
      </c>
      <c r="H62" s="115">
        <f t="shared" si="4"/>
        <v>205879.80842917631</v>
      </c>
      <c r="I62" s="115">
        <f t="shared" si="4"/>
        <v>254124.0033238919</v>
      </c>
      <c r="J62" s="115">
        <f t="shared" si="4"/>
        <v>263586.94180480589</v>
      </c>
      <c r="K62" s="115">
        <f t="shared" si="4"/>
        <v>269774.81492523581</v>
      </c>
      <c r="L62" s="115">
        <f t="shared" si="4"/>
        <v>318830.09621439583</v>
      </c>
      <c r="M62" s="115">
        <f t="shared" si="4"/>
        <v>232405.21293172197</v>
      </c>
      <c r="N62" s="115">
        <f t="shared" si="4"/>
        <v>241561.29315812123</v>
      </c>
      <c r="O62" s="115">
        <f t="shared" si="4"/>
        <v>358622.12189921702</v>
      </c>
      <c r="P62" s="115">
        <f t="shared" si="4"/>
        <v>135732.26153994873</v>
      </c>
      <c r="Q62" s="115">
        <f t="shared" si="4"/>
        <v>156368.41343103879</v>
      </c>
      <c r="R62" s="117">
        <f t="shared" si="4"/>
        <v>219728.46</v>
      </c>
      <c r="S62" s="39"/>
      <c r="T62" s="45"/>
    </row>
    <row r="63" spans="1:22" x14ac:dyDescent="0.35">
      <c r="B63" s="30"/>
      <c r="C63" s="30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45"/>
      <c r="S63" s="39"/>
      <c r="T63" s="45"/>
    </row>
    <row r="64" spans="1:22" x14ac:dyDescent="0.35">
      <c r="B64" s="30" t="s">
        <v>213</v>
      </c>
      <c r="C64" s="30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45"/>
      <c r="S64" s="39"/>
      <c r="T64" s="45"/>
    </row>
    <row r="65" spans="2:20" x14ac:dyDescent="0.35">
      <c r="B65" s="30" t="s">
        <v>214</v>
      </c>
      <c r="C65" s="30"/>
      <c r="D65" s="39" t="s">
        <v>208</v>
      </c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45"/>
      <c r="S65" s="39"/>
      <c r="T65" s="56">
        <f>T60+T61</f>
        <v>2801044.7226296617</v>
      </c>
    </row>
    <row r="66" spans="2:20" x14ac:dyDescent="0.35"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45"/>
      <c r="S66" s="39"/>
      <c r="T66" s="45"/>
    </row>
    <row r="67" spans="2:20" x14ac:dyDescent="0.35">
      <c r="B67" s="27" t="s">
        <v>58</v>
      </c>
      <c r="C67" s="27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45"/>
      <c r="S67" s="39"/>
      <c r="T67" s="45"/>
    </row>
    <row r="68" spans="2:20" ht="18.5" x14ac:dyDescent="0.35">
      <c r="B68" s="30" t="s">
        <v>215</v>
      </c>
      <c r="C68" s="30"/>
      <c r="D68" s="39">
        <v>533000</v>
      </c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45"/>
      <c r="S68" s="39"/>
      <c r="T68" s="45"/>
    </row>
    <row r="69" spans="2:20" x14ac:dyDescent="0.35"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45"/>
      <c r="S69" s="39"/>
      <c r="T69" s="45"/>
    </row>
    <row r="70" spans="2:20" x14ac:dyDescent="0.35">
      <c r="B70" s="30" t="s">
        <v>193</v>
      </c>
      <c r="C70" s="30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45"/>
      <c r="S70" s="39"/>
    </row>
    <row r="71" spans="2:20" x14ac:dyDescent="0.35">
      <c r="B71" s="30" t="s">
        <v>216</v>
      </c>
      <c r="C71" s="30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>
        <v>100135.75</v>
      </c>
      <c r="P71" s="39">
        <v>56118</v>
      </c>
      <c r="Q71" s="39">
        <v>0</v>
      </c>
      <c r="R71" s="45">
        <v>201243</v>
      </c>
      <c r="S71" s="39"/>
      <c r="T71" s="40">
        <f>SUM(E71:S71)</f>
        <v>357496.75</v>
      </c>
    </row>
    <row r="72" spans="2:20" x14ac:dyDescent="0.35">
      <c r="B72" s="30" t="s">
        <v>213</v>
      </c>
      <c r="C72" s="30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45"/>
      <c r="S72" s="39"/>
      <c r="T72" s="45"/>
    </row>
    <row r="73" spans="2:20" x14ac:dyDescent="0.35">
      <c r="B73" s="30" t="s">
        <v>214</v>
      </c>
      <c r="C73" s="30"/>
      <c r="D73" s="39" t="s">
        <v>58</v>
      </c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45"/>
      <c r="S73" s="39"/>
      <c r="T73" s="56">
        <f>T71</f>
        <v>357496.75</v>
      </c>
    </row>
    <row r="74" spans="2:20" x14ac:dyDescent="0.35"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45"/>
      <c r="S74" s="39"/>
      <c r="T74" s="45"/>
    </row>
    <row r="75" spans="2:20" x14ac:dyDescent="0.35"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45"/>
      <c r="S75" s="39"/>
      <c r="T75" s="45"/>
    </row>
    <row r="76" spans="2:20" ht="18.5" x14ac:dyDescent="0.35">
      <c r="B76" s="32" t="s">
        <v>217</v>
      </c>
      <c r="C76" s="32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45"/>
      <c r="S76" s="39"/>
      <c r="T76" s="56">
        <v>804730.57000000007</v>
      </c>
    </row>
    <row r="77" spans="2:20" x14ac:dyDescent="0.35">
      <c r="B77" s="32"/>
      <c r="C77" s="32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45"/>
      <c r="S77" s="39"/>
      <c r="T77" s="45"/>
    </row>
    <row r="78" spans="2:20" ht="16" thickBot="1" x14ac:dyDescent="0.4">
      <c r="B78" s="32" t="s">
        <v>36</v>
      </c>
      <c r="C78" s="32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45"/>
      <c r="S78" s="39"/>
      <c r="T78" s="46">
        <f>T15+T21+T30+T53+T65+T73+T76</f>
        <v>6186235.0226296615</v>
      </c>
    </row>
    <row r="79" spans="2:20" ht="16" thickTop="1" x14ac:dyDescent="0.35"/>
    <row r="81" spans="2:2" x14ac:dyDescent="0.35">
      <c r="B81" s="28" t="s">
        <v>218</v>
      </c>
    </row>
    <row r="82" spans="2:2" x14ac:dyDescent="0.35">
      <c r="B82" s="28" t="s">
        <v>219</v>
      </c>
    </row>
    <row r="83" spans="2:2" x14ac:dyDescent="0.35">
      <c r="B83" s="28" t="s">
        <v>220</v>
      </c>
    </row>
    <row r="84" spans="2:2" x14ac:dyDescent="0.35">
      <c r="B84" s="28" t="s">
        <v>221</v>
      </c>
    </row>
    <row r="85" spans="2:2" x14ac:dyDescent="0.35">
      <c r="B85" s="28" t="s">
        <v>222</v>
      </c>
    </row>
    <row r="86" spans="2:2" x14ac:dyDescent="0.35">
      <c r="B86" s="28" t="s">
        <v>223</v>
      </c>
    </row>
    <row r="87" spans="2:2" x14ac:dyDescent="0.35">
      <c r="B87" s="28" t="s">
        <v>224</v>
      </c>
    </row>
    <row r="88" spans="2:2" x14ac:dyDescent="0.35">
      <c r="B88" s="28" t="s">
        <v>225</v>
      </c>
    </row>
    <row r="89" spans="2:2" x14ac:dyDescent="0.35">
      <c r="B89" s="28" t="s">
        <v>226</v>
      </c>
    </row>
    <row r="90" spans="2:2" x14ac:dyDescent="0.35">
      <c r="B90" s="28" t="s">
        <v>227</v>
      </c>
    </row>
    <row r="91" spans="2:2" x14ac:dyDescent="0.35">
      <c r="B91" s="28" t="s">
        <v>228</v>
      </c>
    </row>
    <row r="92" spans="2:2" x14ac:dyDescent="0.35">
      <c r="B92" s="28" t="s">
        <v>229</v>
      </c>
    </row>
    <row r="93" spans="2:2" x14ac:dyDescent="0.35">
      <c r="B93" s="28" t="s">
        <v>230</v>
      </c>
    </row>
    <row r="94" spans="2:2" x14ac:dyDescent="0.35">
      <c r="B94" s="28" t="s">
        <v>227</v>
      </c>
    </row>
    <row r="95" spans="2:2" x14ac:dyDescent="0.35">
      <c r="B95" s="28" t="s">
        <v>228</v>
      </c>
    </row>
    <row r="96" spans="2:2" x14ac:dyDescent="0.35">
      <c r="B96" s="28" t="s">
        <v>231</v>
      </c>
    </row>
    <row r="97" spans="2:2" ht="31" x14ac:dyDescent="0.35">
      <c r="B97" s="42" t="s">
        <v>232</v>
      </c>
    </row>
    <row r="98" spans="2:2" ht="46.5" x14ac:dyDescent="0.35">
      <c r="B98" s="42" t="s">
        <v>233</v>
      </c>
    </row>
    <row r="99" spans="2:2" ht="46.5" x14ac:dyDescent="0.35">
      <c r="B99" s="42" t="s">
        <v>234</v>
      </c>
    </row>
    <row r="100" spans="2:2" ht="31" x14ac:dyDescent="0.35">
      <c r="B100" s="42" t="s">
        <v>235</v>
      </c>
    </row>
  </sheetData>
  <mergeCells count="1">
    <mergeCell ref="B1:T1"/>
  </mergeCells>
  <pageMargins left="0.7" right="0.7" top="0.75" bottom="0.75" header="0.3" footer="0.3"/>
  <pageSetup scale="54" fitToHeight="0" orientation="portrait" r:id="rId1"/>
  <headerFooter>
    <oddHeader>&amp;C&amp;"Times New Roman,Bold"&amp;12Rate Case Expenses Presented in the Format of ETI’s Response to Staff RFI 1-1&amp;RExhibit REL-SD2-5
Page &amp;P of &amp;N</oddHeader>
  </headerFooter>
  <colBreaks count="1" manualBreakCount="1">
    <brk id="10" min="2" max="77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5EFA37-8CE2-4E2B-8203-4E760E2437BF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21C5D0C0-D707-4820-9DD1-F3E46206D8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2B137F-B9EE-4EC8-BEA9-82C52C934F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Summary - Total Requested RCEs</vt:lpstr>
      <vt:lpstr>Page 1</vt:lpstr>
      <vt:lpstr>Page 2</vt:lpstr>
      <vt:lpstr>Total Requested RCEs</vt:lpstr>
      <vt:lpstr>Docket 53719 RCEs</vt:lpstr>
      <vt:lpstr>Docket 53719 ESL Payroll</vt:lpstr>
      <vt:lpstr>Staff 1-1 - RCE Data</vt:lpstr>
      <vt:lpstr>'Docket 53719 ESL Payroll'!Print_Area</vt:lpstr>
      <vt:lpstr>'Docket 53719 RCEs'!Print_Area</vt:lpstr>
      <vt:lpstr>'Page 1'!Print_Area</vt:lpstr>
      <vt:lpstr>'Page 2'!Print_Area</vt:lpstr>
      <vt:lpstr>'Staff 1-1 - RCE Data'!Print_Area</vt:lpstr>
      <vt:lpstr>'Summary - Total Requested RCEs'!Print_Area</vt:lpstr>
      <vt:lpstr>'Total Requested RCEs'!Print_Area</vt:lpstr>
      <vt:lpstr>'Staff 1-1 - RCE Data'!Print_Titles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BEARDEN, JOHN H</dc:creator>
  <cp:keywords/>
  <dc:description/>
  <cp:lastModifiedBy>Papadakis, Panagiotis</cp:lastModifiedBy>
  <cp:revision/>
  <dcterms:created xsi:type="dcterms:W3CDTF">2022-09-22T22:17:16Z</dcterms:created>
  <dcterms:modified xsi:type="dcterms:W3CDTF">2023-02-01T19:14:19Z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2022-09-22T22:17:17Z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265e29ca-e506-4963-b8ed-ae0ad75d22f9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